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ValMO" sheetId="1" r:id="rId1"/>
  </sheets>
  <definedNames>
    <definedName name="_xlnm.Print_Titles" localSheetId="0">ValMO!$A:$B</definedName>
    <definedName name="_xlnm.Print_Area" localSheetId="0">ValMO!$A$1:$FL$94</definedName>
  </definedNames>
  <calcPr calcId="145621"/>
</workbook>
</file>

<file path=xl/calcChain.xml><?xml version="1.0" encoding="utf-8"?>
<calcChain xmlns="http://schemas.openxmlformats.org/spreadsheetml/2006/main">
  <c r="C94" i="1" l="1"/>
  <c r="E94" i="1" l="1"/>
  <c r="M94" i="1"/>
  <c r="Y94" i="1"/>
  <c r="AK94" i="1"/>
  <c r="AS94" i="1"/>
  <c r="BA94" i="1"/>
  <c r="BM94" i="1"/>
  <c r="BU94" i="1"/>
  <c r="CC94" i="1"/>
  <c r="CK94" i="1"/>
  <c r="CS94" i="1"/>
  <c r="CW94" i="1"/>
  <c r="DE94" i="1"/>
  <c r="DM94" i="1"/>
  <c r="DU94" i="1"/>
  <c r="EC94" i="1"/>
  <c r="EG94" i="1"/>
  <c r="EK94" i="1"/>
  <c r="EW94" i="1"/>
  <c r="F94" i="1"/>
  <c r="N94" i="1"/>
  <c r="V94" i="1"/>
  <c r="Z94" i="1"/>
  <c r="AH94" i="1"/>
  <c r="AL94" i="1"/>
  <c r="AT94" i="1"/>
  <c r="AX94" i="1"/>
  <c r="BF94" i="1"/>
  <c r="BN94" i="1"/>
  <c r="BV94" i="1"/>
  <c r="BZ94" i="1"/>
  <c r="CH94" i="1"/>
  <c r="CP94" i="1"/>
  <c r="CX94" i="1"/>
  <c r="DB94" i="1"/>
  <c r="DJ94" i="1"/>
  <c r="DN94" i="1"/>
  <c r="DV94" i="1"/>
  <c r="DZ94" i="1"/>
  <c r="ED94" i="1"/>
  <c r="EL94" i="1"/>
  <c r="EP94" i="1"/>
  <c r="G94" i="1"/>
  <c r="K94" i="1"/>
  <c r="O94" i="1"/>
  <c r="S94" i="1"/>
  <c r="W94" i="1"/>
  <c r="AA94" i="1"/>
  <c r="AE94" i="1"/>
  <c r="AI94" i="1"/>
  <c r="AM94" i="1"/>
  <c r="AQ94" i="1"/>
  <c r="AU94" i="1"/>
  <c r="AY94" i="1"/>
  <c r="BC94" i="1"/>
  <c r="BG94" i="1"/>
  <c r="BK94" i="1"/>
  <c r="BO94" i="1"/>
  <c r="BS94" i="1"/>
  <c r="BW94" i="1"/>
  <c r="CA94" i="1"/>
  <c r="CE94" i="1"/>
  <c r="CI94" i="1"/>
  <c r="CM94" i="1"/>
  <c r="CQ94" i="1"/>
  <c r="CU94" i="1"/>
  <c r="CY94" i="1"/>
  <c r="DC94" i="1"/>
  <c r="DG94" i="1"/>
  <c r="DK94" i="1"/>
  <c r="DO94" i="1"/>
  <c r="DS94" i="1"/>
  <c r="DW94" i="1"/>
  <c r="EA94" i="1"/>
  <c r="EE94" i="1"/>
  <c r="EI94" i="1"/>
  <c r="EM94" i="1"/>
  <c r="EQ94" i="1"/>
  <c r="EU94" i="1"/>
  <c r="EY94" i="1"/>
  <c r="FK94" i="1"/>
  <c r="D94" i="1"/>
  <c r="H94" i="1"/>
  <c r="L94" i="1"/>
  <c r="P94" i="1"/>
  <c r="T94" i="1"/>
  <c r="X94" i="1"/>
  <c r="AB94" i="1"/>
  <c r="AF94" i="1"/>
  <c r="AJ94" i="1"/>
  <c r="AN94" i="1"/>
  <c r="AR94" i="1"/>
  <c r="AV94" i="1"/>
  <c r="AZ94" i="1"/>
  <c r="BD94" i="1"/>
  <c r="BH94" i="1"/>
  <c r="BL94" i="1"/>
  <c r="BP94" i="1"/>
  <c r="BT94" i="1"/>
  <c r="BX94" i="1"/>
  <c r="CB94" i="1"/>
  <c r="CF94" i="1"/>
  <c r="CJ94" i="1"/>
  <c r="CN94" i="1"/>
  <c r="CR94" i="1"/>
  <c r="CV94" i="1"/>
  <c r="CZ94" i="1"/>
  <c r="DD94" i="1"/>
  <c r="DH94" i="1"/>
  <c r="DL94" i="1"/>
  <c r="DP94" i="1"/>
  <c r="DT94" i="1"/>
  <c r="DX94" i="1"/>
  <c r="EB94" i="1"/>
  <c r="EF94" i="1"/>
  <c r="EJ94" i="1"/>
  <c r="EN94" i="1"/>
  <c r="ER94" i="1"/>
  <c r="EV94" i="1"/>
  <c r="FB94" i="1"/>
  <c r="FC94" i="1"/>
  <c r="I94" i="1"/>
  <c r="U94" i="1"/>
  <c r="AC94" i="1"/>
  <c r="AO94" i="1"/>
  <c r="AW94" i="1"/>
  <c r="BE94" i="1"/>
  <c r="BQ94" i="1"/>
  <c r="BY94" i="1"/>
  <c r="CG94" i="1"/>
  <c r="CO94" i="1"/>
  <c r="DA94" i="1"/>
  <c r="DI94" i="1"/>
  <c r="DQ94" i="1"/>
  <c r="DY94" i="1"/>
  <c r="ES94" i="1"/>
  <c r="J94" i="1"/>
  <c r="R94" i="1"/>
  <c r="AD94" i="1"/>
  <c r="AP94" i="1"/>
  <c r="BB94" i="1"/>
  <c r="BJ94" i="1"/>
  <c r="BR94" i="1"/>
  <c r="CD94" i="1"/>
  <c r="CL94" i="1"/>
  <c r="CT94" i="1"/>
  <c r="DF94" i="1"/>
  <c r="DR94" i="1"/>
  <c r="EH94" i="1"/>
  <c r="ET94" i="1"/>
  <c r="EX94" i="1"/>
  <c r="FG94" i="1"/>
  <c r="Q94" i="1"/>
  <c r="AG94" i="1"/>
  <c r="BI94" i="1"/>
  <c r="EO94" i="1"/>
  <c r="FA94" i="1"/>
  <c r="FE94" i="1"/>
  <c r="FI94" i="1"/>
  <c r="FF94" i="1"/>
  <c r="FJ94" i="1"/>
  <c r="EZ94" i="1"/>
  <c r="FD94" i="1"/>
  <c r="FH94" i="1"/>
  <c r="FL94" i="1"/>
</calcChain>
</file>

<file path=xl/sharedStrings.xml><?xml version="1.0" encoding="utf-8"?>
<sst xmlns="http://schemas.openxmlformats.org/spreadsheetml/2006/main" count="277" uniqueCount="160">
  <si>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</si>
  <si>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</si>
  <si>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</si>
  <si>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</si>
  <si>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</si>
  <si>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</si>
  <si>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</si>
  <si>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</si>
  <si>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</si>
  <si>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</si>
  <si>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</si>
  <si>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</si>
  <si>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</si>
  <si>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</si>
  <si>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</si>
  <si>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</si>
  <si>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</si>
  <si>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</si>
  <si>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</si>
  <si>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</si>
  <si>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</si>
  <si>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</si>
  <si>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</si>
  <si>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</si>
  <si>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</si>
  <si>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</si>
  <si>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</si>
  <si>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</si>
  <si>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</si>
  <si>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</si>
  <si>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</si>
  <si>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</si>
  <si>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</si>
  <si>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</si>
  <si>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</si>
  <si>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</si>
  <si>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</si>
  <si>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</si>
  <si>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</si>
  <si>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</si>
  <si>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</si>
  <si>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</si>
  <si>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</si>
  <si>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</si>
  <si>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</si>
  <si>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</si>
  <si>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</si>
  <si>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</si>
  <si>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</si>
  <si>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</si>
  <si>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</si>
  <si>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</si>
  <si>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</si>
  <si>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</si>
  <si>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</si>
  <si>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</si>
  <si>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</si>
  <si>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</si>
  <si>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</si>
  <si>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</si>
  <si>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</si>
  <si>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</si>
  <si>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</si>
  <si>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</si>
  <si>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</si>
  <si>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</si>
  <si>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</si>
  <si>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</si>
  <si>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</si>
  <si>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</si>
  <si>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</si>
  <si>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</si>
  <si>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</si>
  <si>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</si>
  <si>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</si>
  <si>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</si>
  <si>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</si>
  <si>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</si>
  <si>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</si>
  <si>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</si>
  <si>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</si>
  <si>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</si>
  <si>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</si>
  <si>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</si>
  <si>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</si>
  <si>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</si>
  <si>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</si>
  <si>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</si>
  <si>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</si>
  <si>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</si>
  <si>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</si>
  <si>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</si>
  <si>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</si>
  <si>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</si>
  <si>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</si>
  <si>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</si>
  <si>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</si>
  <si>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</si>
  <si>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</si>
  <si>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</si>
  <si>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</si>
  <si>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</si>
  <si>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</si>
  <si>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</si>
  <si>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</si>
  <si>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</si>
  <si>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</si>
  <si>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</si>
  <si>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</si>
  <si>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</si>
  <si>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</si>
  <si>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</si>
  <si>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</si>
  <si>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</si>
  <si>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</si>
  <si>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</si>
  <si>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</si>
  <si>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</si>
  <si>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</si>
  <si>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</si>
  <si>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</si>
  <si>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</si>
  <si>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</si>
  <si>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</si>
  <si>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</si>
  <si>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</si>
  <si>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</si>
  <si>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</si>
  <si>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</si>
  <si>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</si>
  <si>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</si>
  <si>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</si>
  <si>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</si>
  <si>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</si>
  <si>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</si>
  <si>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</si>
  <si>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</si>
  <si>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</si>
  <si>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</si>
  <si>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</si>
  <si>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</si>
  <si>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</si>
  <si>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</si>
  <si>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</si>
  <si>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</si>
  <si>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</si>
  <si>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</si>
  <si>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</si>
  <si>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</si>
  <si>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</si>
  <si>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</si>
  <si>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</si>
  <si>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</si>
  <si>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</si>
  <si>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</si>
  <si>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</si>
  <si>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Реестро-вый номер</t>
  </si>
  <si>
    <t>от 28.02.2022 № 4/3</t>
  </si>
  <si>
    <t xml:space="preserve">Приложение 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</si>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</sst>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8" fillId="53" borderId="74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5" applyNumberFormat="0" applyFill="0" applyAlignment="0" applyProtection="0"/>
    <xf numFmtId="0" fontId="32" fillId="0" borderId="76" applyNumberFormat="0" applyFill="0" applyAlignment="0" applyProtection="0"/>
    <xf numFmtId="0" fontId="33" fillId="0" borderId="77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5" fillId="0" borderId="78" applyNumberFormat="0" applyFill="0" applyAlignment="0" applyProtection="0"/>
    <xf numFmtId="0" fontId="36" fillId="54" borderId="0" applyNumberFormat="0" applyBorder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7" fillId="55" borderId="79" applyNumberFormat="0" applyFon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34" fillId="39" borderId="73" applyNumberFormat="0" applyAlignment="0" applyProtection="0"/>
    <xf numFmtId="0" fontId="9" fillId="6" borderId="5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38" fillId="52" borderId="80" applyNumberFormat="0" applyAlignment="0" applyProtection="0"/>
    <xf numFmtId="0" fontId="10" fillId="6" borderId="4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7" fillId="52" borderId="73" applyNumberFormat="0" applyAlignment="0" applyProtection="0"/>
    <xf numFmtId="0" fontId="2" fillId="0" borderId="1" applyNumberFormat="0" applyFill="0" applyAlignment="0" applyProtection="0"/>
    <xf numFmtId="0" fontId="31" fillId="0" borderId="75" applyNumberFormat="0" applyFill="0" applyAlignment="0" applyProtection="0"/>
    <xf numFmtId="0" fontId="31" fillId="0" borderId="75" applyNumberFormat="0" applyFill="0" applyAlignment="0" applyProtection="0"/>
    <xf numFmtId="0" fontId="3" fillId="0" borderId="2" applyNumberFormat="0" applyFill="0" applyAlignment="0" applyProtection="0"/>
    <xf numFmtId="0" fontId="32" fillId="0" borderId="76" applyNumberFormat="0" applyFill="0" applyAlignment="0" applyProtection="0"/>
    <xf numFmtId="0" fontId="32" fillId="0" borderId="76" applyNumberFormat="0" applyFill="0" applyAlignment="0" applyProtection="0"/>
    <xf numFmtId="0" fontId="4" fillId="0" borderId="3" applyNumberFormat="0" applyFill="0" applyAlignment="0" applyProtection="0"/>
    <xf numFmtId="0" fontId="33" fillId="0" borderId="77" applyNumberFormat="0" applyFill="0" applyAlignment="0" applyProtection="0"/>
    <xf numFmtId="0" fontId="33" fillId="0" borderId="77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42" fillId="0" borderId="81" applyNumberFormat="0" applyFill="0" applyAlignment="0" applyProtection="0"/>
    <xf numFmtId="0" fontId="12" fillId="7" borderId="7" applyNumberFormat="0" applyAlignment="0" applyProtection="0"/>
    <xf numFmtId="0" fontId="28" fillId="53" borderId="74" applyNumberFormat="0" applyAlignment="0" applyProtection="0"/>
    <xf numFmtId="0" fontId="28" fillId="53" borderId="7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5" fillId="55" borderId="79" applyNumberFormat="0" applyFont="0" applyAlignment="0" applyProtection="0"/>
    <xf numFmtId="0" fontId="24" fillId="55" borderId="79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24" fillId="55" borderId="79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79" applyNumberFormat="0" applyFont="0" applyAlignment="0" applyProtection="0"/>
    <xf numFmtId="0" fontId="45" fillId="55" borderId="79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8" applyNumberFormat="0" applyFill="0" applyAlignment="0" applyProtection="0"/>
    <xf numFmtId="0" fontId="35" fillId="0" borderId="78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3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0" xfId="0" applyFont="1" applyBorder="1"/>
    <xf numFmtId="0" fontId="17" fillId="0" borderId="61" xfId="0" applyFont="1" applyBorder="1" applyAlignment="1"/>
    <xf numFmtId="3" fontId="17" fillId="0" borderId="62" xfId="0" applyNumberFormat="1" applyFont="1" applyBorder="1"/>
    <xf numFmtId="3" fontId="17" fillId="0" borderId="63" xfId="0" applyNumberFormat="1" applyFont="1" applyBorder="1"/>
    <xf numFmtId="3" fontId="17" fillId="0" borderId="64" xfId="0" applyNumberFormat="1" applyFont="1" applyBorder="1"/>
    <xf numFmtId="3" fontId="17" fillId="0" borderId="65" xfId="0" applyNumberFormat="1" applyFont="1" applyBorder="1"/>
    <xf numFmtId="3" fontId="17" fillId="0" borderId="61" xfId="0" applyNumberFormat="1" applyFont="1" applyBorder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/>
    <xf numFmtId="0" fontId="17" fillId="0" borderId="65" xfId="0" applyFont="1" applyBorder="1"/>
    <xf numFmtId="0" fontId="17" fillId="0" borderId="61" xfId="0" applyFont="1" applyBorder="1"/>
    <xf numFmtId="0" fontId="22" fillId="0" borderId="0" xfId="0" applyFont="1"/>
    <xf numFmtId="0" fontId="23" fillId="0" borderId="66" xfId="0" applyFont="1" applyBorder="1" applyAlignment="1"/>
    <xf numFmtId="0" fontId="23" fillId="0" borderId="67" xfId="0" applyFont="1" applyBorder="1" applyAlignment="1"/>
    <xf numFmtId="3" fontId="22" fillId="0" borderId="68" xfId="0" applyNumberFormat="1" applyFont="1" applyBorder="1"/>
    <xf numFmtId="3" fontId="22" fillId="0" borderId="69" xfId="0" applyNumberFormat="1" applyFont="1" applyBorder="1"/>
    <xf numFmtId="3" fontId="22" fillId="0" borderId="70" xfId="0" applyNumberFormat="1" applyFont="1" applyBorder="1"/>
    <xf numFmtId="3" fontId="22" fillId="0" borderId="71" xfId="0" applyNumberFormat="1" applyFont="1" applyBorder="1"/>
    <xf numFmtId="3" fontId="22" fillId="0" borderId="72" xfId="0" applyNumberFormat="1" applyFont="1" applyBorder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0" xfId="0" applyFont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 wrapText="1"/>
    </xf>
    <xf numFmtId="0" fontId="17" fillId="0" borderId="43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L94"/>
  <sheetViews>
    <sheetView tabSelected="1" view="pageBreakPreview" zoomScale="70" zoomScaleNormal="85" zoomScaleSheetLayoutView="70" workbookViewId="0">
      <pane xSplit="2" ySplit="22" topLeftCell="C80" activePane="bottomRight" state="frozen"/>
      <selection activeCell="G46" sqref="G46"/>
      <selection pane="topRight" activeCell="G46" sqref="G46"/>
      <selection pane="bottomLeft" activeCell="G46" sqref="G46"/>
      <selection pane="bottomRight" activeCell="Y7" sqref="Y7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7" width="7.42578125" style="1" customWidth="1"/>
    <col min="8" max="13" width="7.85546875" style="1" customWidth="1"/>
    <col min="14" max="16" width="9.140625" style="1"/>
    <col min="17" max="18" width="5.42578125" style="1" customWidth="1"/>
    <col min="19" max="19" width="5.140625" style="1" customWidth="1"/>
    <col min="20" max="25" width="6.28515625" style="1" customWidth="1"/>
    <col min="26" max="26" width="5.42578125" style="1" customWidth="1"/>
    <col min="27" max="27" width="5.28515625" style="1" customWidth="1"/>
    <col min="28" max="35" width="6.28515625" style="1" customWidth="1"/>
    <col min="36" max="36" width="5.5703125" style="1" customWidth="1"/>
    <col min="37" max="37" width="5.28515625" style="1" customWidth="1"/>
    <col min="38" max="40" width="6.28515625" style="1" customWidth="1"/>
    <col min="41" max="41" width="6" style="1" customWidth="1"/>
    <col min="42" max="42" width="6.28515625" style="1" customWidth="1"/>
    <col min="43" max="43" width="11.42578125" style="1" customWidth="1"/>
    <col min="44" max="45" width="7.5703125" style="1" customWidth="1"/>
    <col min="46" max="49" width="6" style="1" customWidth="1"/>
    <col min="50" max="50" width="5.85546875" style="1" customWidth="1"/>
    <col min="51" max="51" width="5.140625" style="1" customWidth="1"/>
    <col min="52" max="56" width="6" style="1" customWidth="1"/>
    <col min="57" max="57" width="5.140625" style="1" customWidth="1"/>
    <col min="58" max="65" width="6" style="1" customWidth="1"/>
    <col min="66" max="66" width="12.140625" style="1" customWidth="1"/>
    <col min="67" max="67" width="9.140625" style="1"/>
    <col min="68" max="68" width="8.28515625" style="1" customWidth="1"/>
    <col min="69" max="69" width="8" style="1" customWidth="1"/>
    <col min="70" max="72" width="4.85546875" style="1" customWidth="1"/>
    <col min="73" max="73" width="11" style="1" customWidth="1"/>
    <col min="74" max="74" width="9.5703125" style="1" customWidth="1"/>
    <col min="75" max="75" width="7" style="1" customWidth="1"/>
    <col min="76" max="80" width="4.7109375" style="1" customWidth="1"/>
    <col min="81" max="81" width="5" style="1" customWidth="1"/>
    <col min="82" max="82" width="5.5703125" style="1" customWidth="1"/>
    <col min="83" max="85" width="4.5703125" style="1" customWidth="1"/>
    <col min="86" max="86" width="5.5703125" style="1" customWidth="1"/>
    <col min="87" max="87" width="4.85546875" style="1" customWidth="1"/>
    <col min="88" max="88" width="4.5703125" style="1" customWidth="1"/>
    <col min="89" max="89" width="5" style="1" customWidth="1"/>
    <col min="90" max="91" width="4.5703125" style="1" customWidth="1"/>
    <col min="92" max="92" width="6.140625" style="1" customWidth="1"/>
    <col min="93" max="93" width="4.85546875" style="1" customWidth="1"/>
    <col min="94" max="98" width="4.5703125" style="1" customWidth="1"/>
    <col min="99" max="110" width="4.28515625" style="1" customWidth="1"/>
    <col min="111" max="111" width="7.85546875" style="1" customWidth="1"/>
    <col min="112" max="112" width="5.5703125" style="1" bestFit="1" customWidth="1"/>
    <col min="113" max="115" width="5" style="1" customWidth="1"/>
    <col min="116" max="118" width="5.5703125" style="1" customWidth="1"/>
    <col min="119" max="120" width="5.85546875" style="1" customWidth="1"/>
    <col min="121" max="121" width="5.140625" style="1" customWidth="1"/>
    <col min="122" max="122" width="5.85546875" style="1" customWidth="1"/>
    <col min="123" max="123" width="5.140625" style="1" customWidth="1"/>
    <col min="124" max="125" width="5.85546875" style="1" customWidth="1"/>
    <col min="126" max="127" width="5" style="1" customWidth="1"/>
    <col min="128" max="128" width="5.140625" style="1" customWidth="1"/>
    <col min="129" max="130" width="6" style="1" customWidth="1"/>
    <col min="131" max="131" width="4.85546875" style="1" customWidth="1"/>
    <col min="132" max="132" width="6" style="1" customWidth="1"/>
    <col min="133" max="133" width="5.28515625" style="1" customWidth="1"/>
    <col min="134" max="134" width="11.42578125" style="1" customWidth="1"/>
    <col min="135" max="135" width="5.140625" style="1" bestFit="1" customWidth="1"/>
    <col min="136" max="136" width="9.140625" style="1"/>
    <col min="137" max="141" width="5.42578125" style="1" customWidth="1"/>
    <col min="142" max="142" width="5.140625" style="1" customWidth="1"/>
    <col min="143" max="143" width="3.7109375" style="1" customWidth="1"/>
    <col min="144" max="144" width="4.28515625" style="1" customWidth="1"/>
    <col min="145" max="145" width="5.42578125" style="1" customWidth="1"/>
    <col min="146" max="146" width="4.28515625" style="1" customWidth="1"/>
    <col min="147" max="147" width="5.5703125" style="1" customWidth="1"/>
    <col min="148" max="148" width="4.5703125" style="1" customWidth="1"/>
    <col min="149" max="149" width="4.140625" style="1" customWidth="1"/>
    <col min="150" max="150" width="5.140625" style="1" customWidth="1"/>
    <col min="151" max="151" width="4.140625" style="1" customWidth="1"/>
    <col min="152" max="152" width="10.85546875" style="1" customWidth="1"/>
    <col min="153" max="153" width="6.140625" style="1" customWidth="1"/>
    <col min="154" max="155" width="11.85546875" style="1" customWidth="1"/>
    <col min="156" max="157" width="9.140625" style="1"/>
    <col min="158" max="158" width="7.28515625" style="1" customWidth="1"/>
    <col min="159" max="159" width="9.140625" style="1" customWidth="1"/>
    <col min="160" max="160" width="11.42578125" style="1" customWidth="1"/>
    <col min="161" max="161" width="10.5703125" style="1" customWidth="1"/>
    <col min="162" max="162" width="7.5703125" style="1" customWidth="1"/>
    <col min="163" max="163" width="8.85546875" style="1" customWidth="1"/>
    <col min="164" max="165" width="9.140625" style="1" customWidth="1"/>
    <col min="166" max="166" width="9.140625" style="1"/>
    <col min="167" max="167" width="11" style="1" customWidth="1"/>
    <col min="168" max="168" width="13.42578125" style="1" customWidth="1"/>
    <col min="169" max="16384" width="9.140625" style="1"/>
  </cols>
  <sheetData>
    <row r="1" spans="1:168">
      <c r="Y1" s="64" t="s">
        <v>158</v>
      </c>
    </row>
    <row r="2" spans="1:168">
      <c r="Y2" s="64" t="s">
        <v>159</v>
      </c>
    </row>
    <row r="3" spans="1:168">
      <c r="Y3" s="64" t="s">
        <v>0</v>
      </c>
    </row>
    <row r="4" spans="1:168">
      <c r="Y4" s="64" t="s">
        <v>1</v>
      </c>
    </row>
    <row r="5" spans="1:168">
      <c r="Y5" s="65" t="s">
        <v>157</v>
      </c>
    </row>
    <row r="6" spans="1:168">
      <c r="Y6" s="64"/>
    </row>
    <row r="7" spans="1:168">
      <c r="Y7" s="64" t="s">
        <v>158</v>
      </c>
    </row>
    <row r="8" spans="1:168">
      <c r="Y8" s="64" t="s">
        <v>159</v>
      </c>
    </row>
    <row r="9" spans="1:168">
      <c r="Y9" s="64" t="s">
        <v>0</v>
      </c>
    </row>
    <row r="10" spans="1:168">
      <c r="Y10" s="64" t="s">
        <v>1</v>
      </c>
    </row>
    <row r="11" spans="1:168">
      <c r="Y11" s="65" t="s">
        <v>155</v>
      </c>
    </row>
    <row r="13" spans="1:168" ht="25.5" customHeight="1">
      <c r="C13" s="66" t="s">
        <v>2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</row>
    <row r="15" spans="1:168" ht="12" thickBot="1">
      <c r="AE15" s="2" t="s">
        <v>3</v>
      </c>
      <c r="BM15" s="2" t="s">
        <v>4</v>
      </c>
      <c r="BQ15" s="2"/>
      <c r="CA15" s="2"/>
      <c r="CY15" s="2" t="s">
        <v>4</v>
      </c>
      <c r="DK15" s="2"/>
      <c r="DS15" s="2"/>
      <c r="EK15" s="2" t="s">
        <v>4</v>
      </c>
      <c r="EW15" s="2"/>
      <c r="FA15" s="2"/>
      <c r="FL15" s="2" t="s">
        <v>4</v>
      </c>
    </row>
    <row r="16" spans="1:168" ht="15.75" customHeight="1" thickBot="1">
      <c r="A16" s="67" t="s">
        <v>156</v>
      </c>
      <c r="B16" s="70" t="s">
        <v>5</v>
      </c>
      <c r="C16" s="73" t="s">
        <v>6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 t="s">
        <v>6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 t="s">
        <v>6</v>
      </c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 t="s">
        <v>6</v>
      </c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 t="s">
        <v>6</v>
      </c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90"/>
      <c r="FB16" s="91" t="s">
        <v>7</v>
      </c>
      <c r="FC16" s="92"/>
      <c r="FD16" s="92"/>
      <c r="FE16" s="92"/>
      <c r="FF16" s="92"/>
      <c r="FG16" s="92"/>
      <c r="FH16" s="92"/>
      <c r="FI16" s="92"/>
      <c r="FJ16" s="92"/>
      <c r="FK16" s="92"/>
      <c r="FL16" s="93"/>
    </row>
    <row r="17" spans="1:168" s="3" customFormat="1" ht="24.75" customHeight="1">
      <c r="A17" s="68"/>
      <c r="B17" s="71"/>
      <c r="C17" s="94" t="s">
        <v>8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6"/>
      <c r="Q17" s="97" t="s">
        <v>9</v>
      </c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 t="s">
        <v>9</v>
      </c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 t="s">
        <v>9</v>
      </c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 t="s">
        <v>9</v>
      </c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 t="s">
        <v>9</v>
      </c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9"/>
      <c r="EX17" s="100" t="s">
        <v>10</v>
      </c>
      <c r="EY17" s="101"/>
      <c r="EZ17" s="101"/>
      <c r="FA17" s="102"/>
      <c r="FB17" s="103" t="s">
        <v>8</v>
      </c>
      <c r="FC17" s="104"/>
      <c r="FD17" s="104"/>
      <c r="FE17" s="104"/>
      <c r="FF17" s="104"/>
      <c r="FG17" s="105"/>
      <c r="FH17" s="103" t="s">
        <v>9</v>
      </c>
      <c r="FI17" s="104"/>
      <c r="FJ17" s="105"/>
      <c r="FK17" s="103" t="s">
        <v>10</v>
      </c>
      <c r="FL17" s="105"/>
    </row>
    <row r="18" spans="1:168" s="3" customFormat="1" ht="24" customHeight="1">
      <c r="A18" s="68"/>
      <c r="B18" s="71"/>
      <c r="C18" s="79" t="s">
        <v>11</v>
      </c>
      <c r="D18" s="80"/>
      <c r="E18" s="81"/>
      <c r="F18" s="85" t="s">
        <v>12</v>
      </c>
      <c r="G18" s="86"/>
      <c r="H18" s="86"/>
      <c r="I18" s="86"/>
      <c r="J18" s="86"/>
      <c r="K18" s="86"/>
      <c r="L18" s="86"/>
      <c r="M18" s="86"/>
      <c r="N18" s="86"/>
      <c r="O18" s="86"/>
      <c r="P18" s="87"/>
      <c r="Q18" s="88" t="s">
        <v>13</v>
      </c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 t="s">
        <v>13</v>
      </c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 t="s">
        <v>13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6" t="s">
        <v>13</v>
      </c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137"/>
      <c r="DL18" s="123" t="s">
        <v>14</v>
      </c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6" t="s">
        <v>14</v>
      </c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7"/>
      <c r="EX18" s="79" t="s">
        <v>15</v>
      </c>
      <c r="EY18" s="81"/>
      <c r="EZ18" s="124" t="s">
        <v>16</v>
      </c>
      <c r="FA18" s="125"/>
      <c r="FB18" s="82" t="s">
        <v>17</v>
      </c>
      <c r="FC18" s="83"/>
      <c r="FD18" s="83"/>
      <c r="FE18" s="83"/>
      <c r="FF18" s="83"/>
      <c r="FG18" s="115"/>
      <c r="FH18" s="82" t="s">
        <v>13</v>
      </c>
      <c r="FI18" s="83"/>
      <c r="FJ18" s="115"/>
      <c r="FK18" s="106" t="s">
        <v>16</v>
      </c>
      <c r="FL18" s="107"/>
    </row>
    <row r="19" spans="1:168" s="5" customFormat="1" ht="24" customHeight="1">
      <c r="A19" s="68"/>
      <c r="B19" s="71"/>
      <c r="C19" s="82"/>
      <c r="D19" s="83"/>
      <c r="E19" s="84"/>
      <c r="F19" s="112" t="s">
        <v>18</v>
      </c>
      <c r="G19" s="83" t="s">
        <v>19</v>
      </c>
      <c r="H19" s="83"/>
      <c r="I19" s="83"/>
      <c r="J19" s="83"/>
      <c r="K19" s="83"/>
      <c r="L19" s="83"/>
      <c r="M19" s="83"/>
      <c r="N19" s="83" t="s">
        <v>20</v>
      </c>
      <c r="O19" s="4" t="s">
        <v>19</v>
      </c>
      <c r="P19" s="115" t="s">
        <v>21</v>
      </c>
      <c r="Q19" s="117" t="s">
        <v>22</v>
      </c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 t="s">
        <v>22</v>
      </c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9" t="s">
        <v>22</v>
      </c>
      <c r="BO19" s="119"/>
      <c r="BP19" s="119"/>
      <c r="BQ19" s="120"/>
      <c r="BR19" s="121" t="s">
        <v>23</v>
      </c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 t="s">
        <v>23</v>
      </c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22"/>
      <c r="DL19" s="128" t="s">
        <v>22</v>
      </c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 t="s">
        <v>22</v>
      </c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29"/>
      <c r="EX19" s="82"/>
      <c r="EY19" s="84"/>
      <c r="EZ19" s="112"/>
      <c r="FA19" s="115"/>
      <c r="FB19" s="82" t="s">
        <v>24</v>
      </c>
      <c r="FC19" s="83" t="s">
        <v>19</v>
      </c>
      <c r="FD19" s="83"/>
      <c r="FE19" s="83"/>
      <c r="FF19" s="83"/>
      <c r="FG19" s="115" t="s">
        <v>21</v>
      </c>
      <c r="FH19" s="82" t="s">
        <v>22</v>
      </c>
      <c r="FI19" s="83"/>
      <c r="FJ19" s="115"/>
      <c r="FK19" s="108"/>
      <c r="FL19" s="109"/>
    </row>
    <row r="20" spans="1:168" s="5" customFormat="1" ht="24" customHeight="1">
      <c r="A20" s="68"/>
      <c r="B20" s="71"/>
      <c r="C20" s="82"/>
      <c r="D20" s="83"/>
      <c r="E20" s="84"/>
      <c r="F20" s="112"/>
      <c r="G20" s="126" t="s">
        <v>25</v>
      </c>
      <c r="H20" s="126" t="s">
        <v>26</v>
      </c>
      <c r="I20" s="126" t="s">
        <v>27</v>
      </c>
      <c r="J20" s="126" t="s">
        <v>28</v>
      </c>
      <c r="K20" s="126" t="s">
        <v>29</v>
      </c>
      <c r="L20" s="126" t="s">
        <v>30</v>
      </c>
      <c r="M20" s="126" t="s">
        <v>31</v>
      </c>
      <c r="N20" s="83"/>
      <c r="O20" s="83" t="s">
        <v>32</v>
      </c>
      <c r="P20" s="115"/>
      <c r="Q20" s="75" t="s">
        <v>33</v>
      </c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 t="s">
        <v>33</v>
      </c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7"/>
      <c r="AT20" s="78" t="s">
        <v>34</v>
      </c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 t="s">
        <v>34</v>
      </c>
      <c r="BO20" s="76"/>
      <c r="BP20" s="76"/>
      <c r="BQ20" s="77"/>
      <c r="BR20" s="133" t="s">
        <v>33</v>
      </c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 t="s">
        <v>33</v>
      </c>
      <c r="DA20" s="119"/>
      <c r="DB20" s="119"/>
      <c r="DC20" s="119"/>
      <c r="DD20" s="119"/>
      <c r="DE20" s="119"/>
      <c r="DF20" s="119"/>
      <c r="DG20" s="119"/>
      <c r="DH20" s="120"/>
      <c r="DI20" s="134" t="s">
        <v>34</v>
      </c>
      <c r="DJ20" s="134"/>
      <c r="DK20" s="135"/>
      <c r="DL20" s="136" t="s">
        <v>33</v>
      </c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20"/>
      <c r="EG20" s="133" t="s">
        <v>34</v>
      </c>
      <c r="EH20" s="119"/>
      <c r="EI20" s="119"/>
      <c r="EJ20" s="119"/>
      <c r="EK20" s="119"/>
      <c r="EL20" s="119" t="s">
        <v>34</v>
      </c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30"/>
      <c r="EX20" s="82"/>
      <c r="EY20" s="84"/>
      <c r="EZ20" s="112"/>
      <c r="FA20" s="115"/>
      <c r="FB20" s="82"/>
      <c r="FC20" s="83" t="s">
        <v>35</v>
      </c>
      <c r="FD20" s="83" t="s">
        <v>19</v>
      </c>
      <c r="FE20" s="83"/>
      <c r="FF20" s="83" t="s">
        <v>36</v>
      </c>
      <c r="FG20" s="115"/>
      <c r="FH20" s="82"/>
      <c r="FI20" s="83"/>
      <c r="FJ20" s="115"/>
      <c r="FK20" s="110"/>
      <c r="FL20" s="111"/>
    </row>
    <row r="21" spans="1:168" s="5" customFormat="1" ht="84" customHeight="1">
      <c r="A21" s="68"/>
      <c r="B21" s="71"/>
      <c r="C21" s="82" t="s">
        <v>20</v>
      </c>
      <c r="D21" s="83" t="s">
        <v>37</v>
      </c>
      <c r="E21" s="84" t="s">
        <v>21</v>
      </c>
      <c r="F21" s="112"/>
      <c r="G21" s="126"/>
      <c r="H21" s="126"/>
      <c r="I21" s="126"/>
      <c r="J21" s="126"/>
      <c r="K21" s="126"/>
      <c r="L21" s="126"/>
      <c r="M21" s="126"/>
      <c r="N21" s="83"/>
      <c r="O21" s="83"/>
      <c r="P21" s="115"/>
      <c r="Q21" s="6" t="s">
        <v>38</v>
      </c>
      <c r="R21" s="7" t="s">
        <v>39</v>
      </c>
      <c r="S21" s="7" t="s">
        <v>40</v>
      </c>
      <c r="T21" s="7" t="s">
        <v>41</v>
      </c>
      <c r="U21" s="7" t="s">
        <v>42</v>
      </c>
      <c r="V21" s="7" t="s">
        <v>43</v>
      </c>
      <c r="W21" s="7" t="s">
        <v>44</v>
      </c>
      <c r="X21" s="7" t="s">
        <v>45</v>
      </c>
      <c r="Y21" s="7" t="s">
        <v>46</v>
      </c>
      <c r="Z21" s="7" t="s">
        <v>47</v>
      </c>
      <c r="AA21" s="7" t="s">
        <v>48</v>
      </c>
      <c r="AB21" s="7" t="s">
        <v>49</v>
      </c>
      <c r="AC21" s="7" t="s">
        <v>50</v>
      </c>
      <c r="AD21" s="7" t="s">
        <v>51</v>
      </c>
      <c r="AE21" s="7" t="s">
        <v>52</v>
      </c>
      <c r="AF21" s="7" t="s">
        <v>53</v>
      </c>
      <c r="AG21" s="7" t="s">
        <v>54</v>
      </c>
      <c r="AH21" s="7" t="s">
        <v>55</v>
      </c>
      <c r="AI21" s="7" t="s">
        <v>56</v>
      </c>
      <c r="AJ21" s="7" t="s">
        <v>57</v>
      </c>
      <c r="AK21" s="7" t="s">
        <v>58</v>
      </c>
      <c r="AL21" s="7" t="s">
        <v>59</v>
      </c>
      <c r="AM21" s="7" t="s">
        <v>60</v>
      </c>
      <c r="AN21" s="7" t="s">
        <v>61</v>
      </c>
      <c r="AO21" s="7" t="s">
        <v>62</v>
      </c>
      <c r="AP21" s="7" t="s">
        <v>63</v>
      </c>
      <c r="AQ21" s="7" t="s">
        <v>64</v>
      </c>
      <c r="AR21" s="7" t="s">
        <v>65</v>
      </c>
      <c r="AS21" s="7" t="s">
        <v>66</v>
      </c>
      <c r="AT21" s="7" t="s">
        <v>38</v>
      </c>
      <c r="AU21" s="7" t="s">
        <v>39</v>
      </c>
      <c r="AV21" s="7" t="s">
        <v>41</v>
      </c>
      <c r="AW21" s="7" t="s">
        <v>42</v>
      </c>
      <c r="AX21" s="7" t="s">
        <v>43</v>
      </c>
      <c r="AY21" s="7" t="s">
        <v>44</v>
      </c>
      <c r="AZ21" s="7" t="s">
        <v>45</v>
      </c>
      <c r="BA21" s="7" t="s">
        <v>48</v>
      </c>
      <c r="BB21" s="7" t="s">
        <v>49</v>
      </c>
      <c r="BC21" s="7" t="s">
        <v>50</v>
      </c>
      <c r="BD21" s="7" t="s">
        <v>51</v>
      </c>
      <c r="BE21" s="7" t="s">
        <v>52</v>
      </c>
      <c r="BF21" s="7" t="s">
        <v>53</v>
      </c>
      <c r="BG21" s="7" t="s">
        <v>54</v>
      </c>
      <c r="BH21" s="7" t="s">
        <v>56</v>
      </c>
      <c r="BI21" s="7" t="s">
        <v>59</v>
      </c>
      <c r="BJ21" s="7" t="s">
        <v>60</v>
      </c>
      <c r="BK21" s="7" t="s">
        <v>61</v>
      </c>
      <c r="BL21" s="7" t="s">
        <v>62</v>
      </c>
      <c r="BM21" s="7" t="s">
        <v>63</v>
      </c>
      <c r="BN21" s="7" t="s">
        <v>64</v>
      </c>
      <c r="BO21" s="7" t="s">
        <v>67</v>
      </c>
      <c r="BP21" s="7" t="s">
        <v>65</v>
      </c>
      <c r="BQ21" s="7" t="s">
        <v>66</v>
      </c>
      <c r="BR21" s="83" t="s">
        <v>61</v>
      </c>
      <c r="BS21" s="83"/>
      <c r="BT21" s="83"/>
      <c r="BU21" s="83" t="s">
        <v>68</v>
      </c>
      <c r="BV21" s="83"/>
      <c r="BW21" s="4" t="s">
        <v>69</v>
      </c>
      <c r="BX21" s="133" t="s">
        <v>46</v>
      </c>
      <c r="BY21" s="119"/>
      <c r="BZ21" s="119"/>
      <c r="CA21" s="119"/>
      <c r="CB21" s="119"/>
      <c r="CC21" s="83" t="s">
        <v>47</v>
      </c>
      <c r="CD21" s="83"/>
      <c r="CE21" s="83" t="s">
        <v>49</v>
      </c>
      <c r="CF21" s="83"/>
      <c r="CG21" s="83"/>
      <c r="CH21" s="83" t="s">
        <v>70</v>
      </c>
      <c r="CI21" s="83"/>
      <c r="CJ21" s="83" t="s">
        <v>71</v>
      </c>
      <c r="CK21" s="83"/>
      <c r="CL21" s="83" t="s">
        <v>51</v>
      </c>
      <c r="CM21" s="83"/>
      <c r="CN21" s="4" t="s">
        <v>72</v>
      </c>
      <c r="CO21" s="133" t="s">
        <v>54</v>
      </c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83" t="s">
        <v>59</v>
      </c>
      <c r="DA21" s="83"/>
      <c r="DB21" s="83"/>
      <c r="DC21" s="83"/>
      <c r="DD21" s="83"/>
      <c r="DE21" s="83" t="s">
        <v>60</v>
      </c>
      <c r="DF21" s="83"/>
      <c r="DG21" s="4" t="s">
        <v>62</v>
      </c>
      <c r="DH21" s="4" t="s">
        <v>73</v>
      </c>
      <c r="DI21" s="83" t="s">
        <v>49</v>
      </c>
      <c r="DJ21" s="83"/>
      <c r="DK21" s="84"/>
      <c r="DL21" s="8" t="s">
        <v>38</v>
      </c>
      <c r="DM21" s="7" t="s">
        <v>39</v>
      </c>
      <c r="DN21" s="7" t="s">
        <v>40</v>
      </c>
      <c r="DO21" s="7" t="s">
        <v>42</v>
      </c>
      <c r="DP21" s="7" t="s">
        <v>43</v>
      </c>
      <c r="DQ21" s="7" t="s">
        <v>44</v>
      </c>
      <c r="DR21" s="7" t="s">
        <v>45</v>
      </c>
      <c r="DS21" s="7" t="s">
        <v>47</v>
      </c>
      <c r="DT21" s="7" t="s">
        <v>50</v>
      </c>
      <c r="DU21" s="7" t="s">
        <v>51</v>
      </c>
      <c r="DV21" s="7" t="s">
        <v>52</v>
      </c>
      <c r="DW21" s="7" t="s">
        <v>54</v>
      </c>
      <c r="DX21" s="7" t="s">
        <v>55</v>
      </c>
      <c r="DY21" s="7" t="s">
        <v>56</v>
      </c>
      <c r="DZ21" s="7" t="s">
        <v>59</v>
      </c>
      <c r="EA21" s="7" t="s">
        <v>60</v>
      </c>
      <c r="EB21" s="7" t="s">
        <v>61</v>
      </c>
      <c r="EC21" s="7" t="s">
        <v>63</v>
      </c>
      <c r="ED21" s="7" t="s">
        <v>64</v>
      </c>
      <c r="EE21" s="7" t="s">
        <v>65</v>
      </c>
      <c r="EF21" s="7" t="s">
        <v>66</v>
      </c>
      <c r="EG21" s="7" t="s">
        <v>38</v>
      </c>
      <c r="EH21" s="7" t="s">
        <v>41</v>
      </c>
      <c r="EI21" s="7" t="s">
        <v>42</v>
      </c>
      <c r="EJ21" s="7" t="s">
        <v>43</v>
      </c>
      <c r="EK21" s="7" t="s">
        <v>44</v>
      </c>
      <c r="EL21" s="7" t="s">
        <v>45</v>
      </c>
      <c r="EM21" s="7" t="s">
        <v>49</v>
      </c>
      <c r="EN21" s="7" t="s">
        <v>50</v>
      </c>
      <c r="EO21" s="7" t="s">
        <v>51</v>
      </c>
      <c r="EP21" s="7" t="s">
        <v>52</v>
      </c>
      <c r="EQ21" s="7" t="s">
        <v>56</v>
      </c>
      <c r="ER21" s="7" t="s">
        <v>59</v>
      </c>
      <c r="ES21" s="7" t="s">
        <v>60</v>
      </c>
      <c r="ET21" s="7" t="s">
        <v>61</v>
      </c>
      <c r="EU21" s="7" t="s">
        <v>63</v>
      </c>
      <c r="EV21" s="7" t="s">
        <v>64</v>
      </c>
      <c r="EW21" s="9" t="s">
        <v>66</v>
      </c>
      <c r="EX21" s="10" t="s">
        <v>74</v>
      </c>
      <c r="EY21" s="11" t="s">
        <v>75</v>
      </c>
      <c r="EZ21" s="12" t="s">
        <v>76</v>
      </c>
      <c r="FA21" s="13" t="s">
        <v>75</v>
      </c>
      <c r="FB21" s="82"/>
      <c r="FC21" s="83"/>
      <c r="FD21" s="4" t="s">
        <v>77</v>
      </c>
      <c r="FE21" s="4" t="s">
        <v>78</v>
      </c>
      <c r="FF21" s="83"/>
      <c r="FG21" s="115"/>
      <c r="FH21" s="14" t="s">
        <v>41</v>
      </c>
      <c r="FI21" s="15" t="s">
        <v>79</v>
      </c>
      <c r="FJ21" s="16" t="s">
        <v>80</v>
      </c>
      <c r="FK21" s="10" t="s">
        <v>81</v>
      </c>
      <c r="FL21" s="13" t="s">
        <v>82</v>
      </c>
    </row>
    <row r="22" spans="1:168">
      <c r="A22" s="69"/>
      <c r="B22" s="72"/>
      <c r="C22" s="131"/>
      <c r="D22" s="114"/>
      <c r="E22" s="132"/>
      <c r="F22" s="113"/>
      <c r="G22" s="127"/>
      <c r="H22" s="127"/>
      <c r="I22" s="127"/>
      <c r="J22" s="127"/>
      <c r="K22" s="127"/>
      <c r="L22" s="127"/>
      <c r="M22" s="127"/>
      <c r="N22" s="114"/>
      <c r="O22" s="114"/>
      <c r="P22" s="116"/>
      <c r="Q22" s="17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>
        <v>1</v>
      </c>
      <c r="BS22" s="19">
        <v>2</v>
      </c>
      <c r="BT22" s="19">
        <v>8</v>
      </c>
      <c r="BU22" s="19">
        <v>3</v>
      </c>
      <c r="BV22" s="19">
        <v>4</v>
      </c>
      <c r="BW22" s="19">
        <v>5</v>
      </c>
      <c r="BX22" s="19">
        <v>12</v>
      </c>
      <c r="BY22" s="19">
        <v>14</v>
      </c>
      <c r="BZ22" s="19">
        <v>15</v>
      </c>
      <c r="CA22" s="19">
        <v>16</v>
      </c>
      <c r="CB22" s="19">
        <v>17</v>
      </c>
      <c r="CC22" s="19">
        <v>18</v>
      </c>
      <c r="CD22" s="19">
        <v>19</v>
      </c>
      <c r="CE22" s="19">
        <v>20</v>
      </c>
      <c r="CF22" s="19">
        <v>23</v>
      </c>
      <c r="CG22" s="19">
        <v>24</v>
      </c>
      <c r="CH22" s="19">
        <v>26</v>
      </c>
      <c r="CI22" s="19">
        <v>27</v>
      </c>
      <c r="CJ22" s="19">
        <v>29</v>
      </c>
      <c r="CK22" s="19">
        <v>30</v>
      </c>
      <c r="CL22" s="19">
        <v>32</v>
      </c>
      <c r="CM22" s="19">
        <v>33</v>
      </c>
      <c r="CN22" s="19">
        <v>35</v>
      </c>
      <c r="CO22" s="19">
        <v>36</v>
      </c>
      <c r="CP22" s="19">
        <v>37</v>
      </c>
      <c r="CQ22" s="19">
        <v>38</v>
      </c>
      <c r="CR22" s="19">
        <v>39</v>
      </c>
      <c r="CS22" s="19">
        <v>40</v>
      </c>
      <c r="CT22" s="19">
        <v>41</v>
      </c>
      <c r="CU22" s="19">
        <v>42</v>
      </c>
      <c r="CV22" s="19">
        <v>44</v>
      </c>
      <c r="CW22" s="19">
        <v>45</v>
      </c>
      <c r="CX22" s="19">
        <v>46</v>
      </c>
      <c r="CY22" s="19">
        <v>48</v>
      </c>
      <c r="CZ22" s="19">
        <v>51</v>
      </c>
      <c r="DA22" s="19">
        <v>52</v>
      </c>
      <c r="DB22" s="19">
        <v>53</v>
      </c>
      <c r="DC22" s="19">
        <v>54</v>
      </c>
      <c r="DD22" s="19">
        <v>55</v>
      </c>
      <c r="DE22" s="19">
        <v>56</v>
      </c>
      <c r="DF22" s="19">
        <v>57</v>
      </c>
      <c r="DG22" s="19">
        <v>58</v>
      </c>
      <c r="DH22" s="19">
        <v>59</v>
      </c>
      <c r="DI22" s="20">
        <v>23</v>
      </c>
      <c r="DJ22" s="20">
        <v>24</v>
      </c>
      <c r="DK22" s="21">
        <v>25</v>
      </c>
      <c r="DL22" s="22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18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18"/>
      <c r="EW22" s="23"/>
      <c r="EX22" s="24"/>
      <c r="EY22" s="25"/>
      <c r="EZ22" s="26"/>
      <c r="FA22" s="27"/>
      <c r="FB22" s="28"/>
      <c r="FC22" s="29"/>
      <c r="FD22" s="29"/>
      <c r="FE22" s="29"/>
      <c r="FF22" s="29"/>
      <c r="FG22" s="27"/>
      <c r="FH22" s="28"/>
      <c r="FI22" s="29"/>
      <c r="FJ22" s="27"/>
      <c r="FK22" s="28"/>
      <c r="FL22" s="27"/>
    </row>
    <row r="23" spans="1:168">
      <c r="A23" s="30">
        <v>4585</v>
      </c>
      <c r="B23" s="31" t="s">
        <v>83</v>
      </c>
      <c r="C23" s="32">
        <v>112427</v>
      </c>
      <c r="D23" s="33">
        <v>76208</v>
      </c>
      <c r="E23" s="34">
        <v>47746</v>
      </c>
      <c r="F23" s="35">
        <v>2246</v>
      </c>
      <c r="G23" s="33">
        <v>1540</v>
      </c>
      <c r="H23" s="33">
        <v>0</v>
      </c>
      <c r="I23" s="33">
        <v>0</v>
      </c>
      <c r="J23" s="33">
        <v>706</v>
      </c>
      <c r="K23" s="33">
        <v>0</v>
      </c>
      <c r="L23" s="33">
        <v>0</v>
      </c>
      <c r="M23" s="33">
        <v>0</v>
      </c>
      <c r="N23" s="33">
        <v>4451</v>
      </c>
      <c r="O23" s="33">
        <v>1960</v>
      </c>
      <c r="P23" s="36">
        <v>188</v>
      </c>
      <c r="Q23" s="37">
        <v>100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2539</v>
      </c>
      <c r="AF23" s="38">
        <v>0</v>
      </c>
      <c r="AG23" s="38">
        <v>0</v>
      </c>
      <c r="AH23" s="38">
        <v>0</v>
      </c>
      <c r="AI23" s="38">
        <v>261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220</v>
      </c>
      <c r="AT23" s="38">
        <v>27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58</v>
      </c>
      <c r="BF23" s="38">
        <v>0</v>
      </c>
      <c r="BG23" s="38">
        <v>0</v>
      </c>
      <c r="BH23" s="38">
        <v>116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301</v>
      </c>
      <c r="BO23" s="38">
        <v>0</v>
      </c>
      <c r="BP23" s="38">
        <v>0</v>
      </c>
      <c r="BQ23" s="38">
        <v>110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5</v>
      </c>
      <c r="CI23" s="38">
        <v>5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9">
        <v>0</v>
      </c>
      <c r="DL23" s="40">
        <v>10</v>
      </c>
      <c r="DM23" s="38">
        <v>0</v>
      </c>
      <c r="DN23" s="38">
        <v>0</v>
      </c>
      <c r="DO23" s="38">
        <v>0</v>
      </c>
      <c r="DP23" s="38">
        <v>0</v>
      </c>
      <c r="DQ23" s="38">
        <v>0</v>
      </c>
      <c r="DR23" s="38">
        <v>0</v>
      </c>
      <c r="DS23" s="38">
        <v>0</v>
      </c>
      <c r="DT23" s="38">
        <v>0</v>
      </c>
      <c r="DU23" s="38">
        <v>0</v>
      </c>
      <c r="DV23" s="38">
        <v>586</v>
      </c>
      <c r="DW23" s="38">
        <v>0</v>
      </c>
      <c r="DX23" s="38">
        <v>0</v>
      </c>
      <c r="DY23" s="38">
        <v>108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35</v>
      </c>
      <c r="EG23" s="38">
        <v>30</v>
      </c>
      <c r="EH23" s="38">
        <v>0</v>
      </c>
      <c r="EI23" s="38">
        <v>0</v>
      </c>
      <c r="EJ23" s="38">
        <v>0</v>
      </c>
      <c r="EK23" s="38">
        <v>0</v>
      </c>
      <c r="EL23" s="38">
        <v>0</v>
      </c>
      <c r="EM23" s="38">
        <v>0</v>
      </c>
      <c r="EN23" s="38">
        <v>0</v>
      </c>
      <c r="EO23" s="38">
        <v>0</v>
      </c>
      <c r="EP23" s="38">
        <v>29</v>
      </c>
      <c r="EQ23" s="38">
        <v>484</v>
      </c>
      <c r="ER23" s="38">
        <v>0</v>
      </c>
      <c r="ES23" s="38">
        <v>0</v>
      </c>
      <c r="ET23" s="38">
        <v>0</v>
      </c>
      <c r="EU23" s="38">
        <v>0</v>
      </c>
      <c r="EV23" s="38">
        <v>160</v>
      </c>
      <c r="EW23" s="41">
        <v>14</v>
      </c>
      <c r="EX23" s="37">
        <v>0</v>
      </c>
      <c r="EY23" s="39">
        <v>0</v>
      </c>
      <c r="EZ23" s="40">
        <v>0</v>
      </c>
      <c r="FA23" s="41">
        <v>0</v>
      </c>
      <c r="FB23" s="37">
        <v>353</v>
      </c>
      <c r="FC23" s="38">
        <v>353</v>
      </c>
      <c r="FD23" s="38">
        <v>36</v>
      </c>
      <c r="FE23" s="38">
        <v>317</v>
      </c>
      <c r="FF23" s="38">
        <v>0</v>
      </c>
      <c r="FG23" s="41">
        <v>0</v>
      </c>
      <c r="FH23" s="37">
        <v>0</v>
      </c>
      <c r="FI23" s="38">
        <v>0</v>
      </c>
      <c r="FJ23" s="41">
        <v>0</v>
      </c>
      <c r="FK23" s="37">
        <v>0</v>
      </c>
      <c r="FL23" s="41">
        <v>0</v>
      </c>
    </row>
    <row r="24" spans="1:168">
      <c r="A24" s="42">
        <v>4586</v>
      </c>
      <c r="B24" s="43" t="s">
        <v>84</v>
      </c>
      <c r="C24" s="32">
        <v>68989</v>
      </c>
      <c r="D24" s="33">
        <v>36159</v>
      </c>
      <c r="E24" s="34">
        <v>53185</v>
      </c>
      <c r="F24" s="35">
        <v>4120</v>
      </c>
      <c r="G24" s="33">
        <v>0</v>
      </c>
      <c r="H24" s="33">
        <v>0</v>
      </c>
      <c r="I24" s="33">
        <v>3420</v>
      </c>
      <c r="J24" s="33">
        <v>700</v>
      </c>
      <c r="K24" s="33">
        <v>0</v>
      </c>
      <c r="L24" s="33">
        <v>0</v>
      </c>
      <c r="M24" s="33">
        <v>0</v>
      </c>
      <c r="N24" s="33">
        <v>7590</v>
      </c>
      <c r="O24" s="33">
        <v>6201</v>
      </c>
      <c r="P24" s="36">
        <v>5631</v>
      </c>
      <c r="Q24" s="37">
        <v>0</v>
      </c>
      <c r="R24" s="38">
        <v>0</v>
      </c>
      <c r="S24" s="38">
        <v>0</v>
      </c>
      <c r="T24" s="38">
        <v>0</v>
      </c>
      <c r="U24" s="38">
        <v>207</v>
      </c>
      <c r="V24" s="38">
        <v>0</v>
      </c>
      <c r="W24" s="38">
        <v>0</v>
      </c>
      <c r="X24" s="38">
        <v>145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55</v>
      </c>
      <c r="AH24" s="38">
        <v>0</v>
      </c>
      <c r="AI24" s="38">
        <v>840</v>
      </c>
      <c r="AJ24" s="38">
        <v>0</v>
      </c>
      <c r="AK24" s="38">
        <v>0</v>
      </c>
      <c r="AL24" s="38">
        <v>0</v>
      </c>
      <c r="AM24" s="38">
        <v>0</v>
      </c>
      <c r="AN24" s="38">
        <v>728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  <c r="AW24" s="38">
        <v>0</v>
      </c>
      <c r="AX24" s="38">
        <v>0</v>
      </c>
      <c r="AY24" s="38">
        <v>0</v>
      </c>
      <c r="AZ24" s="38">
        <v>31</v>
      </c>
      <c r="BA24" s="38">
        <v>0</v>
      </c>
      <c r="BB24" s="38">
        <v>0</v>
      </c>
      <c r="BC24" s="38">
        <v>0</v>
      </c>
      <c r="BD24" s="38">
        <v>12</v>
      </c>
      <c r="BE24" s="38">
        <v>0</v>
      </c>
      <c r="BF24" s="38">
        <v>0</v>
      </c>
      <c r="BG24" s="38">
        <v>0</v>
      </c>
      <c r="BH24" s="38">
        <v>46</v>
      </c>
      <c r="BI24" s="38">
        <v>0</v>
      </c>
      <c r="BJ24" s="38">
        <v>0</v>
      </c>
      <c r="BK24" s="38">
        <v>46</v>
      </c>
      <c r="BL24" s="38">
        <v>0</v>
      </c>
      <c r="BM24" s="38">
        <v>0</v>
      </c>
      <c r="BN24" s="38">
        <v>75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>
        <v>0</v>
      </c>
      <c r="DK24" s="39">
        <v>0</v>
      </c>
      <c r="DL24" s="40">
        <v>0</v>
      </c>
      <c r="DM24" s="38">
        <v>0</v>
      </c>
      <c r="DN24" s="38">
        <v>0</v>
      </c>
      <c r="DO24" s="38">
        <v>15</v>
      </c>
      <c r="DP24" s="38">
        <v>0</v>
      </c>
      <c r="DQ24" s="38">
        <v>0</v>
      </c>
      <c r="DR24" s="38">
        <v>147</v>
      </c>
      <c r="DS24" s="38">
        <v>0</v>
      </c>
      <c r="DT24" s="38">
        <v>0</v>
      </c>
      <c r="DU24" s="38">
        <v>0</v>
      </c>
      <c r="DV24" s="38">
        <v>0</v>
      </c>
      <c r="DW24" s="38">
        <v>27</v>
      </c>
      <c r="DX24" s="38">
        <v>0</v>
      </c>
      <c r="DY24" s="38">
        <v>269</v>
      </c>
      <c r="DZ24" s="38">
        <v>0</v>
      </c>
      <c r="EA24" s="38">
        <v>0</v>
      </c>
      <c r="EB24" s="38">
        <v>149</v>
      </c>
      <c r="EC24" s="38">
        <v>0</v>
      </c>
      <c r="ED24" s="38">
        <v>0</v>
      </c>
      <c r="EE24" s="38">
        <v>0</v>
      </c>
      <c r="EF24" s="38">
        <v>0</v>
      </c>
      <c r="EG24" s="38">
        <v>0</v>
      </c>
      <c r="EH24" s="38">
        <v>0</v>
      </c>
      <c r="EI24" s="38">
        <v>0</v>
      </c>
      <c r="EJ24" s="38">
        <v>0</v>
      </c>
      <c r="EK24" s="38">
        <v>0</v>
      </c>
      <c r="EL24" s="38">
        <v>91</v>
      </c>
      <c r="EM24" s="38">
        <v>0</v>
      </c>
      <c r="EN24" s="38">
        <v>0</v>
      </c>
      <c r="EO24" s="38">
        <v>28</v>
      </c>
      <c r="EP24" s="38">
        <v>0</v>
      </c>
      <c r="EQ24" s="38">
        <v>497</v>
      </c>
      <c r="ER24" s="38">
        <v>0</v>
      </c>
      <c r="ES24" s="38">
        <v>0</v>
      </c>
      <c r="ET24" s="38">
        <v>39</v>
      </c>
      <c r="EU24" s="38">
        <v>0</v>
      </c>
      <c r="EV24" s="38">
        <v>105</v>
      </c>
      <c r="EW24" s="41">
        <v>0</v>
      </c>
      <c r="EX24" s="37">
        <v>0</v>
      </c>
      <c r="EY24" s="39">
        <v>0</v>
      </c>
      <c r="EZ24" s="40">
        <v>0</v>
      </c>
      <c r="FA24" s="41">
        <v>0</v>
      </c>
      <c r="FB24" s="37">
        <v>403</v>
      </c>
      <c r="FC24" s="38">
        <v>0</v>
      </c>
      <c r="FD24" s="38">
        <v>0</v>
      </c>
      <c r="FE24" s="38">
        <v>0</v>
      </c>
      <c r="FF24" s="38">
        <v>403</v>
      </c>
      <c r="FG24" s="41">
        <v>0</v>
      </c>
      <c r="FH24" s="37">
        <v>0</v>
      </c>
      <c r="FI24" s="38">
        <v>0</v>
      </c>
      <c r="FJ24" s="41">
        <v>10</v>
      </c>
      <c r="FK24" s="37">
        <v>0</v>
      </c>
      <c r="FL24" s="41">
        <v>0</v>
      </c>
    </row>
    <row r="25" spans="1:168">
      <c r="A25" s="42">
        <v>4587</v>
      </c>
      <c r="B25" s="43" t="s">
        <v>85</v>
      </c>
      <c r="C25" s="32">
        <v>0</v>
      </c>
      <c r="D25" s="33">
        <v>0</v>
      </c>
      <c r="E25" s="34">
        <v>0</v>
      </c>
      <c r="F25" s="35">
        <v>121881</v>
      </c>
      <c r="G25" s="33">
        <v>15000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106881</v>
      </c>
      <c r="N25" s="33">
        <v>4200</v>
      </c>
      <c r="O25" s="33">
        <v>4200</v>
      </c>
      <c r="P25" s="36">
        <v>0</v>
      </c>
      <c r="Q25" s="37">
        <v>0</v>
      </c>
      <c r="R25" s="38">
        <v>0</v>
      </c>
      <c r="S25" s="38">
        <v>0</v>
      </c>
      <c r="T25" s="38">
        <v>0</v>
      </c>
      <c r="U25" s="38">
        <v>15495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800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>
        <v>0</v>
      </c>
      <c r="DK25" s="39">
        <v>0</v>
      </c>
      <c r="DL25" s="40">
        <v>0</v>
      </c>
      <c r="DM25" s="38">
        <v>0</v>
      </c>
      <c r="DN25" s="38">
        <v>0</v>
      </c>
      <c r="DO25" s="38">
        <v>0</v>
      </c>
      <c r="DP25" s="38">
        <v>0</v>
      </c>
      <c r="DQ25" s="38">
        <v>0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8">
        <v>0</v>
      </c>
      <c r="EH25" s="38">
        <v>0</v>
      </c>
      <c r="EI25" s="38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41">
        <v>0</v>
      </c>
      <c r="EX25" s="37">
        <v>0</v>
      </c>
      <c r="EY25" s="39">
        <v>0</v>
      </c>
      <c r="EZ25" s="40">
        <v>0</v>
      </c>
      <c r="FA25" s="41">
        <v>0</v>
      </c>
      <c r="FB25" s="37">
        <v>0</v>
      </c>
      <c r="FC25" s="38">
        <v>0</v>
      </c>
      <c r="FD25" s="38">
        <v>0</v>
      </c>
      <c r="FE25" s="38">
        <v>0</v>
      </c>
      <c r="FF25" s="38">
        <v>0</v>
      </c>
      <c r="FG25" s="41">
        <v>0</v>
      </c>
      <c r="FH25" s="37">
        <v>0</v>
      </c>
      <c r="FI25" s="38">
        <v>0</v>
      </c>
      <c r="FJ25" s="41">
        <v>0</v>
      </c>
      <c r="FK25" s="37">
        <v>0</v>
      </c>
      <c r="FL25" s="41">
        <v>0</v>
      </c>
    </row>
    <row r="26" spans="1:168">
      <c r="A26" s="42">
        <v>4588</v>
      </c>
      <c r="B26" s="43" t="s">
        <v>86</v>
      </c>
      <c r="C26" s="32">
        <v>0</v>
      </c>
      <c r="D26" s="33">
        <v>0</v>
      </c>
      <c r="E26" s="34">
        <v>0</v>
      </c>
      <c r="F26" s="35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37000</v>
      </c>
      <c r="O26" s="33">
        <v>17000</v>
      </c>
      <c r="P26" s="36">
        <v>1500</v>
      </c>
      <c r="Q26" s="37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1420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0</v>
      </c>
      <c r="AY26" s="38">
        <v>0</v>
      </c>
      <c r="AZ26" s="38">
        <v>0</v>
      </c>
      <c r="BA26" s="38">
        <v>0</v>
      </c>
      <c r="BB26" s="38">
        <v>0</v>
      </c>
      <c r="BC26" s="38">
        <v>2735</v>
      </c>
      <c r="BD26" s="38">
        <v>0</v>
      </c>
      <c r="BE26" s="38">
        <v>0</v>
      </c>
      <c r="BF26" s="38">
        <v>0</v>
      </c>
      <c r="BG26" s="38">
        <v>0</v>
      </c>
      <c r="BH26" s="38">
        <v>0</v>
      </c>
      <c r="BI26" s="38">
        <v>0</v>
      </c>
      <c r="BJ26" s="38">
        <v>0</v>
      </c>
      <c r="BK26" s="38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252</v>
      </c>
      <c r="CK26" s="38">
        <v>15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9">
        <v>0</v>
      </c>
      <c r="DL26" s="40">
        <v>0</v>
      </c>
      <c r="DM26" s="38">
        <v>0</v>
      </c>
      <c r="DN26" s="38">
        <v>0</v>
      </c>
      <c r="DO26" s="38">
        <v>0</v>
      </c>
      <c r="DP26" s="38">
        <v>0</v>
      </c>
      <c r="DQ26" s="38">
        <v>0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8">
        <v>0</v>
      </c>
      <c r="EH26" s="38">
        <v>0</v>
      </c>
      <c r="EI26" s="38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41">
        <v>0</v>
      </c>
      <c r="EX26" s="37">
        <v>0</v>
      </c>
      <c r="EY26" s="39">
        <v>0</v>
      </c>
      <c r="EZ26" s="40">
        <v>0</v>
      </c>
      <c r="FA26" s="41">
        <v>0</v>
      </c>
      <c r="FB26" s="37">
        <v>0</v>
      </c>
      <c r="FC26" s="38">
        <v>0</v>
      </c>
      <c r="FD26" s="38">
        <v>0</v>
      </c>
      <c r="FE26" s="38">
        <v>0</v>
      </c>
      <c r="FF26" s="38">
        <v>0</v>
      </c>
      <c r="FG26" s="41">
        <v>0</v>
      </c>
      <c r="FH26" s="37">
        <v>0</v>
      </c>
      <c r="FI26" s="38">
        <v>0</v>
      </c>
      <c r="FJ26" s="41">
        <v>0</v>
      </c>
      <c r="FK26" s="37">
        <v>0</v>
      </c>
      <c r="FL26" s="41">
        <v>0</v>
      </c>
    </row>
    <row r="27" spans="1:168">
      <c r="A27" s="42">
        <v>4589</v>
      </c>
      <c r="B27" s="43" t="s">
        <v>87</v>
      </c>
      <c r="C27" s="32">
        <v>121505</v>
      </c>
      <c r="D27" s="33">
        <v>77592</v>
      </c>
      <c r="E27" s="34">
        <v>66997</v>
      </c>
      <c r="F27" s="35">
        <v>2805</v>
      </c>
      <c r="G27" s="33">
        <v>1300</v>
      </c>
      <c r="H27" s="33">
        <v>0</v>
      </c>
      <c r="I27" s="33">
        <v>465</v>
      </c>
      <c r="J27" s="33">
        <v>1040</v>
      </c>
      <c r="K27" s="33">
        <v>0</v>
      </c>
      <c r="L27" s="33">
        <v>0</v>
      </c>
      <c r="M27" s="33">
        <v>0</v>
      </c>
      <c r="N27" s="33">
        <v>11116</v>
      </c>
      <c r="O27" s="33">
        <v>8205</v>
      </c>
      <c r="P27" s="36">
        <v>7549</v>
      </c>
      <c r="Q27" s="37">
        <v>0</v>
      </c>
      <c r="R27" s="38">
        <v>38</v>
      </c>
      <c r="S27" s="38">
        <v>0</v>
      </c>
      <c r="T27" s="38">
        <v>0</v>
      </c>
      <c r="U27" s="38">
        <v>236</v>
      </c>
      <c r="V27" s="38">
        <v>0</v>
      </c>
      <c r="W27" s="38">
        <v>0</v>
      </c>
      <c r="X27" s="38">
        <v>110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296</v>
      </c>
      <c r="AE27" s="38">
        <v>880</v>
      </c>
      <c r="AF27" s="38">
        <v>0</v>
      </c>
      <c r="AG27" s="38">
        <v>0</v>
      </c>
      <c r="AH27" s="38">
        <v>50</v>
      </c>
      <c r="AI27" s="38">
        <v>419</v>
      </c>
      <c r="AJ27" s="38">
        <v>0</v>
      </c>
      <c r="AK27" s="38">
        <v>0</v>
      </c>
      <c r="AL27" s="38">
        <v>0</v>
      </c>
      <c r="AM27" s="38">
        <v>0</v>
      </c>
      <c r="AN27" s="38">
        <v>464</v>
      </c>
      <c r="AO27" s="38">
        <v>0</v>
      </c>
      <c r="AP27" s="38">
        <v>0</v>
      </c>
      <c r="AQ27" s="38">
        <v>1080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25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116</v>
      </c>
      <c r="BI27" s="38">
        <v>0</v>
      </c>
      <c r="BJ27" s="38">
        <v>0</v>
      </c>
      <c r="BK27" s="38">
        <v>0</v>
      </c>
      <c r="BL27" s="38">
        <v>0</v>
      </c>
      <c r="BM27" s="38">
        <v>0</v>
      </c>
      <c r="BN27" s="38">
        <v>33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9">
        <v>0</v>
      </c>
      <c r="DL27" s="40">
        <v>0</v>
      </c>
      <c r="DM27" s="38">
        <v>223</v>
      </c>
      <c r="DN27" s="38">
        <v>0</v>
      </c>
      <c r="DO27" s="38">
        <v>0</v>
      </c>
      <c r="DP27" s="38">
        <v>0</v>
      </c>
      <c r="DQ27" s="38">
        <v>0</v>
      </c>
      <c r="DR27" s="38">
        <v>388</v>
      </c>
      <c r="DS27" s="38">
        <v>0</v>
      </c>
      <c r="DT27" s="38">
        <v>0</v>
      </c>
      <c r="DU27" s="38">
        <v>184</v>
      </c>
      <c r="DV27" s="38">
        <v>100</v>
      </c>
      <c r="DW27" s="38">
        <v>0</v>
      </c>
      <c r="DX27" s="38">
        <v>45</v>
      </c>
      <c r="DY27" s="38">
        <v>392</v>
      </c>
      <c r="DZ27" s="38">
        <v>0</v>
      </c>
      <c r="EA27" s="38">
        <v>0</v>
      </c>
      <c r="EB27" s="38">
        <v>364</v>
      </c>
      <c r="EC27" s="38">
        <v>0</v>
      </c>
      <c r="ED27" s="38">
        <v>653</v>
      </c>
      <c r="EE27" s="38">
        <v>0</v>
      </c>
      <c r="EF27" s="38">
        <v>0</v>
      </c>
      <c r="EG27" s="38">
        <v>0</v>
      </c>
      <c r="EH27" s="38">
        <v>0</v>
      </c>
      <c r="EI27" s="38">
        <v>0</v>
      </c>
      <c r="EJ27" s="38">
        <v>0</v>
      </c>
      <c r="EK27" s="38">
        <v>0</v>
      </c>
      <c r="EL27" s="38">
        <v>225</v>
      </c>
      <c r="EM27" s="38">
        <v>0</v>
      </c>
      <c r="EN27" s="38">
        <v>0</v>
      </c>
      <c r="EO27" s="38">
        <v>0</v>
      </c>
      <c r="EP27" s="38">
        <v>0</v>
      </c>
      <c r="EQ27" s="38">
        <v>1048</v>
      </c>
      <c r="ER27" s="38">
        <v>0</v>
      </c>
      <c r="ES27" s="38">
        <v>0</v>
      </c>
      <c r="ET27" s="38">
        <v>0</v>
      </c>
      <c r="EU27" s="38">
        <v>0</v>
      </c>
      <c r="EV27" s="38">
        <v>292</v>
      </c>
      <c r="EW27" s="41">
        <v>0</v>
      </c>
      <c r="EX27" s="37">
        <v>0</v>
      </c>
      <c r="EY27" s="39">
        <v>0</v>
      </c>
      <c r="EZ27" s="40">
        <v>0</v>
      </c>
      <c r="FA27" s="41">
        <v>0</v>
      </c>
      <c r="FB27" s="37">
        <v>1551</v>
      </c>
      <c r="FC27" s="38">
        <v>36</v>
      </c>
      <c r="FD27" s="38">
        <v>36</v>
      </c>
      <c r="FE27" s="38">
        <v>0</v>
      </c>
      <c r="FF27" s="38">
        <v>1515</v>
      </c>
      <c r="FG27" s="41">
        <v>0</v>
      </c>
      <c r="FH27" s="37">
        <v>0</v>
      </c>
      <c r="FI27" s="38">
        <v>0</v>
      </c>
      <c r="FJ27" s="41">
        <v>0</v>
      </c>
      <c r="FK27" s="37">
        <v>0</v>
      </c>
      <c r="FL27" s="41">
        <v>0</v>
      </c>
    </row>
    <row r="28" spans="1:168">
      <c r="A28" s="42">
        <v>4590</v>
      </c>
      <c r="B28" s="43" t="s">
        <v>88</v>
      </c>
      <c r="C28" s="32">
        <v>0</v>
      </c>
      <c r="D28" s="33">
        <v>0</v>
      </c>
      <c r="E28" s="34">
        <v>0</v>
      </c>
      <c r="F28" s="35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6">
        <v>0</v>
      </c>
      <c r="Q28" s="37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0</v>
      </c>
      <c r="AY28" s="38">
        <v>0</v>
      </c>
      <c r="AZ28" s="38">
        <v>0</v>
      </c>
      <c r="BA28" s="38">
        <v>0</v>
      </c>
      <c r="BB28" s="38">
        <v>0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  <c r="BM28" s="38">
        <v>0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9">
        <v>0</v>
      </c>
      <c r="DL28" s="40">
        <v>0</v>
      </c>
      <c r="DM28" s="38">
        <v>0</v>
      </c>
      <c r="DN28" s="38">
        <v>0</v>
      </c>
      <c r="DO28" s="38">
        <v>0</v>
      </c>
      <c r="DP28" s="38">
        <v>0</v>
      </c>
      <c r="DQ28" s="38">
        <v>0</v>
      </c>
      <c r="DR28" s="38">
        <v>0</v>
      </c>
      <c r="DS28" s="38">
        <v>0</v>
      </c>
      <c r="DT28" s="38">
        <v>0</v>
      </c>
      <c r="DU28" s="38">
        <v>0</v>
      </c>
      <c r="DV28" s="38">
        <v>0</v>
      </c>
      <c r="DW28" s="38">
        <v>0</v>
      </c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8">
        <v>0</v>
      </c>
      <c r="EH28" s="38">
        <v>0</v>
      </c>
      <c r="EI28" s="38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41">
        <v>0</v>
      </c>
      <c r="EX28" s="37">
        <v>462158</v>
      </c>
      <c r="EY28" s="39">
        <v>462158</v>
      </c>
      <c r="EZ28" s="40">
        <v>470</v>
      </c>
      <c r="FA28" s="41">
        <v>470</v>
      </c>
      <c r="FB28" s="37">
        <v>0</v>
      </c>
      <c r="FC28" s="38">
        <v>0</v>
      </c>
      <c r="FD28" s="38">
        <v>0</v>
      </c>
      <c r="FE28" s="38">
        <v>0</v>
      </c>
      <c r="FF28" s="38">
        <v>0</v>
      </c>
      <c r="FG28" s="41">
        <v>0</v>
      </c>
      <c r="FH28" s="37">
        <v>0</v>
      </c>
      <c r="FI28" s="38">
        <v>0</v>
      </c>
      <c r="FJ28" s="41">
        <v>0</v>
      </c>
      <c r="FK28" s="37">
        <v>1610</v>
      </c>
      <c r="FL28" s="41">
        <v>1610</v>
      </c>
    </row>
    <row r="29" spans="1:168">
      <c r="A29" s="42">
        <v>4591</v>
      </c>
      <c r="B29" s="43" t="s">
        <v>89</v>
      </c>
      <c r="C29" s="32">
        <v>0</v>
      </c>
      <c r="D29" s="33">
        <v>0</v>
      </c>
      <c r="E29" s="34">
        <v>0</v>
      </c>
      <c r="F29" s="35">
        <v>85907</v>
      </c>
      <c r="G29" s="33">
        <v>1367</v>
      </c>
      <c r="H29" s="33">
        <v>3730</v>
      </c>
      <c r="I29" s="33">
        <v>4543</v>
      </c>
      <c r="J29" s="33">
        <v>3394</v>
      </c>
      <c r="K29" s="33">
        <v>0</v>
      </c>
      <c r="L29" s="33">
        <v>0</v>
      </c>
      <c r="M29" s="33">
        <v>72873</v>
      </c>
      <c r="N29" s="33">
        <v>111048</v>
      </c>
      <c r="O29" s="33">
        <v>108420</v>
      </c>
      <c r="P29" s="36">
        <v>2544</v>
      </c>
      <c r="Q29" s="37">
        <v>0</v>
      </c>
      <c r="R29" s="38">
        <v>400</v>
      </c>
      <c r="S29" s="38">
        <v>0</v>
      </c>
      <c r="T29" s="38">
        <v>0</v>
      </c>
      <c r="U29" s="38">
        <v>1500</v>
      </c>
      <c r="V29" s="38">
        <v>2850</v>
      </c>
      <c r="W29" s="38">
        <v>0</v>
      </c>
      <c r="X29" s="38">
        <v>2208</v>
      </c>
      <c r="Y29" s="38">
        <v>617</v>
      </c>
      <c r="Z29" s="38">
        <v>0</v>
      </c>
      <c r="AA29" s="38">
        <v>432</v>
      </c>
      <c r="AB29" s="38">
        <v>0</v>
      </c>
      <c r="AC29" s="38">
        <v>1378</v>
      </c>
      <c r="AD29" s="38">
        <v>0</v>
      </c>
      <c r="AE29" s="38">
        <v>335</v>
      </c>
      <c r="AF29" s="38">
        <v>620</v>
      </c>
      <c r="AG29" s="38">
        <v>1527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967</v>
      </c>
      <c r="AN29" s="38">
        <v>1026</v>
      </c>
      <c r="AO29" s="38">
        <v>853</v>
      </c>
      <c r="AP29" s="38">
        <v>665</v>
      </c>
      <c r="AQ29" s="38">
        <v>1032</v>
      </c>
      <c r="AR29" s="38">
        <v>0</v>
      </c>
      <c r="AS29" s="38">
        <v>943</v>
      </c>
      <c r="AT29" s="38">
        <v>0</v>
      </c>
      <c r="AU29" s="38">
        <v>0</v>
      </c>
      <c r="AV29" s="38">
        <v>0</v>
      </c>
      <c r="AW29" s="38">
        <v>0</v>
      </c>
      <c r="AX29" s="38">
        <v>0</v>
      </c>
      <c r="AY29" s="38">
        <v>0</v>
      </c>
      <c r="AZ29" s="38">
        <v>27</v>
      </c>
      <c r="BA29" s="38">
        <v>2556</v>
      </c>
      <c r="BB29" s="38">
        <v>0</v>
      </c>
      <c r="BC29" s="38">
        <v>150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16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41</v>
      </c>
      <c r="BS29" s="38">
        <v>10</v>
      </c>
      <c r="BT29" s="38">
        <v>0</v>
      </c>
      <c r="BU29" s="38">
        <v>1</v>
      </c>
      <c r="BV29" s="38">
        <v>3</v>
      </c>
      <c r="BW29" s="38">
        <v>170</v>
      </c>
      <c r="BX29" s="38">
        <v>167</v>
      </c>
      <c r="BY29" s="38">
        <v>15</v>
      </c>
      <c r="BZ29" s="38">
        <v>0</v>
      </c>
      <c r="CA29" s="38">
        <v>5</v>
      </c>
      <c r="CB29" s="38">
        <v>5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50</v>
      </c>
      <c r="CI29" s="38">
        <v>15</v>
      </c>
      <c r="CJ29" s="38">
        <v>390</v>
      </c>
      <c r="CK29" s="38">
        <v>0</v>
      </c>
      <c r="CL29" s="38">
        <v>0</v>
      </c>
      <c r="CM29" s="38">
        <v>0</v>
      </c>
      <c r="CN29" s="38">
        <v>240</v>
      </c>
      <c r="CO29" s="38">
        <v>565</v>
      </c>
      <c r="CP29" s="38">
        <v>251</v>
      </c>
      <c r="CQ29" s="38">
        <v>73</v>
      </c>
      <c r="CR29" s="38">
        <v>480</v>
      </c>
      <c r="CS29" s="38">
        <v>151</v>
      </c>
      <c r="CT29" s="38">
        <v>28</v>
      </c>
      <c r="CU29" s="38">
        <v>155</v>
      </c>
      <c r="CV29" s="38">
        <v>350</v>
      </c>
      <c r="CW29" s="38">
        <v>2</v>
      </c>
      <c r="CX29" s="38">
        <v>297</v>
      </c>
      <c r="CY29" s="38">
        <v>392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170</v>
      </c>
      <c r="DF29" s="38">
        <v>75</v>
      </c>
      <c r="DG29" s="38">
        <v>13</v>
      </c>
      <c r="DH29" s="38">
        <v>0</v>
      </c>
      <c r="DI29" s="38">
        <v>0</v>
      </c>
      <c r="DJ29" s="38">
        <v>0</v>
      </c>
      <c r="DK29" s="39">
        <v>0</v>
      </c>
      <c r="DL29" s="40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41">
        <v>0</v>
      </c>
      <c r="EX29" s="37">
        <v>0</v>
      </c>
      <c r="EY29" s="39">
        <v>0</v>
      </c>
      <c r="EZ29" s="40">
        <v>0</v>
      </c>
      <c r="FA29" s="41">
        <v>0</v>
      </c>
      <c r="FB29" s="37">
        <v>0</v>
      </c>
      <c r="FC29" s="38">
        <v>0</v>
      </c>
      <c r="FD29" s="38">
        <v>0</v>
      </c>
      <c r="FE29" s="38">
        <v>0</v>
      </c>
      <c r="FF29" s="38">
        <v>0</v>
      </c>
      <c r="FG29" s="41">
        <v>0</v>
      </c>
      <c r="FH29" s="37">
        <v>0</v>
      </c>
      <c r="FI29" s="38">
        <v>0</v>
      </c>
      <c r="FJ29" s="41">
        <v>0</v>
      </c>
      <c r="FK29" s="37">
        <v>0</v>
      </c>
      <c r="FL29" s="41">
        <v>0</v>
      </c>
    </row>
    <row r="30" spans="1:168">
      <c r="A30" s="42">
        <v>4592</v>
      </c>
      <c r="B30" s="43" t="s">
        <v>90</v>
      </c>
      <c r="C30" s="32">
        <v>0</v>
      </c>
      <c r="D30" s="33">
        <v>0</v>
      </c>
      <c r="E30" s="34">
        <v>0</v>
      </c>
      <c r="F30" s="35">
        <v>2999</v>
      </c>
      <c r="G30" s="33">
        <v>0</v>
      </c>
      <c r="H30" s="33">
        <v>1289</v>
      </c>
      <c r="I30" s="33">
        <v>1700</v>
      </c>
      <c r="J30" s="33">
        <v>10</v>
      </c>
      <c r="K30" s="33">
        <v>0</v>
      </c>
      <c r="L30" s="33">
        <v>0</v>
      </c>
      <c r="M30" s="33">
        <v>0</v>
      </c>
      <c r="N30" s="33">
        <v>90465</v>
      </c>
      <c r="O30" s="33">
        <v>77565</v>
      </c>
      <c r="P30" s="36">
        <v>2007</v>
      </c>
      <c r="Q30" s="37">
        <v>400</v>
      </c>
      <c r="R30" s="38">
        <v>245</v>
      </c>
      <c r="S30" s="38">
        <v>0</v>
      </c>
      <c r="T30" s="38">
        <v>0</v>
      </c>
      <c r="U30" s="38">
        <v>35</v>
      </c>
      <c r="V30" s="38">
        <v>200</v>
      </c>
      <c r="W30" s="38">
        <v>0</v>
      </c>
      <c r="X30" s="38">
        <v>1220</v>
      </c>
      <c r="Y30" s="38">
        <v>115</v>
      </c>
      <c r="Z30" s="38">
        <v>365</v>
      </c>
      <c r="AA30" s="38">
        <v>367</v>
      </c>
      <c r="AB30" s="38">
        <v>0</v>
      </c>
      <c r="AC30" s="38">
        <v>1183</v>
      </c>
      <c r="AD30" s="38">
        <v>712</v>
      </c>
      <c r="AE30" s="38">
        <v>612</v>
      </c>
      <c r="AF30" s="38">
        <v>274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600</v>
      </c>
      <c r="AN30" s="38">
        <v>1998</v>
      </c>
      <c r="AO30" s="38">
        <v>0</v>
      </c>
      <c r="AP30" s="38">
        <v>328</v>
      </c>
      <c r="AQ30" s="38">
        <v>0</v>
      </c>
      <c r="AR30" s="38">
        <v>0</v>
      </c>
      <c r="AS30" s="38">
        <v>1330</v>
      </c>
      <c r="AT30" s="38">
        <v>5</v>
      </c>
      <c r="AU30" s="38">
        <v>5</v>
      </c>
      <c r="AV30" s="38">
        <v>0</v>
      </c>
      <c r="AW30" s="38">
        <v>0</v>
      </c>
      <c r="AX30" s="38">
        <v>0</v>
      </c>
      <c r="AY30" s="38">
        <v>0</v>
      </c>
      <c r="AZ30" s="38">
        <v>20</v>
      </c>
      <c r="BA30" s="38">
        <v>20</v>
      </c>
      <c r="BB30" s="38">
        <v>0</v>
      </c>
      <c r="BC30" s="38">
        <v>25</v>
      </c>
      <c r="BD30" s="38">
        <v>25</v>
      </c>
      <c r="BE30" s="38">
        <v>5</v>
      </c>
      <c r="BF30" s="38">
        <v>0</v>
      </c>
      <c r="BG30" s="38">
        <v>0</v>
      </c>
      <c r="BH30" s="38">
        <v>0</v>
      </c>
      <c r="BI30" s="38">
        <v>0</v>
      </c>
      <c r="BJ30" s="38">
        <v>5</v>
      </c>
      <c r="BK30" s="38">
        <v>35</v>
      </c>
      <c r="BL30" s="38">
        <v>0</v>
      </c>
      <c r="BM30" s="38">
        <v>5</v>
      </c>
      <c r="BN30" s="38">
        <v>0</v>
      </c>
      <c r="BO30" s="38">
        <v>0</v>
      </c>
      <c r="BP30" s="38">
        <v>0</v>
      </c>
      <c r="BQ30" s="38">
        <v>15</v>
      </c>
      <c r="BR30" s="38">
        <v>0</v>
      </c>
      <c r="BS30" s="38">
        <v>0</v>
      </c>
      <c r="BT30" s="38">
        <v>2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18</v>
      </c>
      <c r="CA30" s="38">
        <v>0</v>
      </c>
      <c r="CB30" s="38">
        <v>0</v>
      </c>
      <c r="CC30" s="38">
        <v>4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12</v>
      </c>
      <c r="CL30" s="38">
        <v>2</v>
      </c>
      <c r="CM30" s="38">
        <v>8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65</v>
      </c>
      <c r="DF30" s="38">
        <v>0</v>
      </c>
      <c r="DG30" s="38">
        <v>0</v>
      </c>
      <c r="DH30" s="38">
        <v>37</v>
      </c>
      <c r="DI30" s="38">
        <v>0</v>
      </c>
      <c r="DJ30" s="38">
        <v>0</v>
      </c>
      <c r="DK30" s="39">
        <v>0</v>
      </c>
      <c r="DL30" s="40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41">
        <v>0</v>
      </c>
      <c r="EX30" s="37">
        <v>0</v>
      </c>
      <c r="EY30" s="39">
        <v>0</v>
      </c>
      <c r="EZ30" s="40">
        <v>0</v>
      </c>
      <c r="FA30" s="41">
        <v>0</v>
      </c>
      <c r="FB30" s="37">
        <v>17</v>
      </c>
      <c r="FC30" s="38">
        <v>17</v>
      </c>
      <c r="FD30" s="38">
        <v>17</v>
      </c>
      <c r="FE30" s="38">
        <v>0</v>
      </c>
      <c r="FF30" s="38">
        <v>0</v>
      </c>
      <c r="FG30" s="41">
        <v>0</v>
      </c>
      <c r="FH30" s="37">
        <v>0</v>
      </c>
      <c r="FI30" s="38">
        <v>0</v>
      </c>
      <c r="FJ30" s="41">
        <v>28</v>
      </c>
      <c r="FK30" s="37">
        <v>0</v>
      </c>
      <c r="FL30" s="41">
        <v>0</v>
      </c>
    </row>
    <row r="31" spans="1:168">
      <c r="A31" s="42">
        <v>4593</v>
      </c>
      <c r="B31" s="43" t="s">
        <v>91</v>
      </c>
      <c r="C31" s="32">
        <v>0</v>
      </c>
      <c r="D31" s="33">
        <v>0</v>
      </c>
      <c r="E31" s="34">
        <v>0</v>
      </c>
      <c r="F31" s="35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32175</v>
      </c>
      <c r="O31" s="33">
        <v>32175</v>
      </c>
      <c r="P31" s="36">
        <v>21700</v>
      </c>
      <c r="Q31" s="37">
        <v>0</v>
      </c>
      <c r="R31" s="38">
        <v>0</v>
      </c>
      <c r="S31" s="38">
        <v>0</v>
      </c>
      <c r="T31" s="38">
        <v>1120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1152</v>
      </c>
      <c r="AW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C31" s="38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9">
        <v>0</v>
      </c>
      <c r="DL31" s="40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41">
        <v>0</v>
      </c>
      <c r="EX31" s="37">
        <v>0</v>
      </c>
      <c r="EY31" s="39">
        <v>0</v>
      </c>
      <c r="EZ31" s="40">
        <v>0</v>
      </c>
      <c r="FA31" s="41">
        <v>0</v>
      </c>
      <c r="FB31" s="37">
        <v>5065</v>
      </c>
      <c r="FC31" s="38">
        <v>0</v>
      </c>
      <c r="FD31" s="38">
        <v>0</v>
      </c>
      <c r="FE31" s="38">
        <v>0</v>
      </c>
      <c r="FF31" s="38">
        <v>5065</v>
      </c>
      <c r="FG31" s="41">
        <v>50</v>
      </c>
      <c r="FH31" s="37">
        <v>65</v>
      </c>
      <c r="FI31" s="38">
        <v>0</v>
      </c>
      <c r="FJ31" s="41">
        <v>0</v>
      </c>
      <c r="FK31" s="37">
        <v>0</v>
      </c>
      <c r="FL31" s="41">
        <v>0</v>
      </c>
    </row>
    <row r="32" spans="1:168">
      <c r="A32" s="42">
        <v>4594</v>
      </c>
      <c r="B32" s="43" t="s">
        <v>92</v>
      </c>
      <c r="C32" s="32">
        <v>0</v>
      </c>
      <c r="D32" s="33">
        <v>0</v>
      </c>
      <c r="E32" s="34">
        <v>0</v>
      </c>
      <c r="F32" s="35">
        <v>31419</v>
      </c>
      <c r="G32" s="33">
        <v>8454</v>
      </c>
      <c r="H32" s="33">
        <v>2486</v>
      </c>
      <c r="I32" s="33">
        <v>1500</v>
      </c>
      <c r="J32" s="33">
        <v>7710</v>
      </c>
      <c r="K32" s="33">
        <v>11269</v>
      </c>
      <c r="L32" s="33">
        <v>0</v>
      </c>
      <c r="M32" s="33">
        <v>0</v>
      </c>
      <c r="N32" s="33">
        <v>50000</v>
      </c>
      <c r="O32" s="33">
        <v>50000</v>
      </c>
      <c r="P32" s="36">
        <v>16000</v>
      </c>
      <c r="Q32" s="37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10703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30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6325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1155</v>
      </c>
      <c r="CF32" s="38">
        <v>10</v>
      </c>
      <c r="CG32" s="38">
        <v>45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5</v>
      </c>
      <c r="DJ32" s="38">
        <v>55</v>
      </c>
      <c r="DK32" s="39">
        <v>35</v>
      </c>
      <c r="DL32" s="40">
        <v>0</v>
      </c>
      <c r="DM32" s="38">
        <v>0</v>
      </c>
      <c r="DN32" s="38">
        <v>0</v>
      </c>
      <c r="DO32" s="38">
        <v>0</v>
      </c>
      <c r="DP32" s="38">
        <v>0</v>
      </c>
      <c r="DQ32" s="38">
        <v>0</v>
      </c>
      <c r="DR32" s="38">
        <v>0</v>
      </c>
      <c r="DS32" s="38">
        <v>0</v>
      </c>
      <c r="DT32" s="38">
        <v>0</v>
      </c>
      <c r="DU32" s="38">
        <v>0</v>
      </c>
      <c r="DV32" s="38">
        <v>0</v>
      </c>
      <c r="DW32" s="38">
        <v>0</v>
      </c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8">
        <v>0</v>
      </c>
      <c r="EH32" s="38">
        <v>0</v>
      </c>
      <c r="EI32" s="38">
        <v>0</v>
      </c>
      <c r="EJ32" s="38">
        <v>0</v>
      </c>
      <c r="EK32" s="38">
        <v>0</v>
      </c>
      <c r="EL32" s="38">
        <v>0</v>
      </c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41">
        <v>0</v>
      </c>
      <c r="EX32" s="37">
        <v>0</v>
      </c>
      <c r="EY32" s="39">
        <v>0</v>
      </c>
      <c r="EZ32" s="40">
        <v>0</v>
      </c>
      <c r="FA32" s="41">
        <v>0</v>
      </c>
      <c r="FB32" s="37">
        <v>0</v>
      </c>
      <c r="FC32" s="38">
        <v>0</v>
      </c>
      <c r="FD32" s="38">
        <v>0</v>
      </c>
      <c r="FE32" s="38">
        <v>0</v>
      </c>
      <c r="FF32" s="38">
        <v>0</v>
      </c>
      <c r="FG32" s="41">
        <v>0</v>
      </c>
      <c r="FH32" s="37">
        <v>0</v>
      </c>
      <c r="FI32" s="38">
        <v>0</v>
      </c>
      <c r="FJ32" s="41">
        <v>0</v>
      </c>
      <c r="FK32" s="37">
        <v>0</v>
      </c>
      <c r="FL32" s="41">
        <v>0</v>
      </c>
    </row>
    <row r="33" spans="1:168">
      <c r="A33" s="42">
        <v>4595</v>
      </c>
      <c r="B33" s="43" t="s">
        <v>93</v>
      </c>
      <c r="C33" s="32">
        <v>0</v>
      </c>
      <c r="D33" s="33">
        <v>0</v>
      </c>
      <c r="E33" s="34">
        <v>0</v>
      </c>
      <c r="F33" s="35">
        <v>580</v>
      </c>
      <c r="G33" s="33">
        <v>0</v>
      </c>
      <c r="H33" s="33">
        <v>0</v>
      </c>
      <c r="I33" s="33">
        <v>480</v>
      </c>
      <c r="J33" s="33">
        <v>100</v>
      </c>
      <c r="K33" s="33">
        <v>0</v>
      </c>
      <c r="L33" s="33">
        <v>0</v>
      </c>
      <c r="M33" s="33">
        <v>0</v>
      </c>
      <c r="N33" s="33">
        <v>8822</v>
      </c>
      <c r="O33" s="33">
        <v>8822</v>
      </c>
      <c r="P33" s="36">
        <v>0</v>
      </c>
      <c r="Q33" s="37">
        <v>0</v>
      </c>
      <c r="R33" s="38">
        <v>0</v>
      </c>
      <c r="S33" s="38">
        <v>350</v>
      </c>
      <c r="T33" s="38">
        <v>0</v>
      </c>
      <c r="U33" s="38">
        <v>1000</v>
      </c>
      <c r="V33" s="38">
        <v>0</v>
      </c>
      <c r="W33" s="38">
        <v>0</v>
      </c>
      <c r="X33" s="38">
        <v>600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400</v>
      </c>
      <c r="AJ33" s="38">
        <v>0</v>
      </c>
      <c r="AK33" s="38">
        <v>0</v>
      </c>
      <c r="AL33" s="38">
        <v>0</v>
      </c>
      <c r="AM33" s="38">
        <v>80</v>
      </c>
      <c r="AN33" s="38">
        <v>450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63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30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>
        <v>0</v>
      </c>
      <c r="CR33" s="38">
        <v>0</v>
      </c>
      <c r="CS33" s="38">
        <v>0</v>
      </c>
      <c r="CT33" s="38">
        <v>0</v>
      </c>
      <c r="CU33" s="38">
        <v>0</v>
      </c>
      <c r="CV33" s="38">
        <v>0</v>
      </c>
      <c r="CW33" s="38">
        <v>0</v>
      </c>
      <c r="CX33" s="38">
        <v>0</v>
      </c>
      <c r="CY33" s="38">
        <v>0</v>
      </c>
      <c r="CZ33" s="38">
        <v>0</v>
      </c>
      <c r="DA33" s="38">
        <v>0</v>
      </c>
      <c r="DB33" s="38">
        <v>0</v>
      </c>
      <c r="DC33" s="38">
        <v>0</v>
      </c>
      <c r="DD33" s="38">
        <v>0</v>
      </c>
      <c r="DE33" s="38">
        <v>0</v>
      </c>
      <c r="DF33" s="38">
        <v>0</v>
      </c>
      <c r="DG33" s="38">
        <v>0</v>
      </c>
      <c r="DH33" s="38">
        <v>0</v>
      </c>
      <c r="DI33" s="38">
        <v>0</v>
      </c>
      <c r="DJ33" s="38">
        <v>0</v>
      </c>
      <c r="DK33" s="39">
        <v>0</v>
      </c>
      <c r="DL33" s="40">
        <v>0</v>
      </c>
      <c r="DM33" s="38">
        <v>0</v>
      </c>
      <c r="DN33" s="38">
        <v>0</v>
      </c>
      <c r="DO33" s="38">
        <v>0</v>
      </c>
      <c r="DP33" s="38">
        <v>0</v>
      </c>
      <c r="DQ33" s="38">
        <v>0</v>
      </c>
      <c r="DR33" s="38">
        <v>0</v>
      </c>
      <c r="DS33" s="38">
        <v>0</v>
      </c>
      <c r="DT33" s="38">
        <v>0</v>
      </c>
      <c r="DU33" s="38">
        <v>0</v>
      </c>
      <c r="DV33" s="38">
        <v>0</v>
      </c>
      <c r="DW33" s="38">
        <v>0</v>
      </c>
      <c r="DX33" s="38">
        <v>0</v>
      </c>
      <c r="DY33" s="38">
        <v>0</v>
      </c>
      <c r="DZ33" s="38">
        <v>0</v>
      </c>
      <c r="EA33" s="38">
        <v>0</v>
      </c>
      <c r="EB33" s="38">
        <v>0</v>
      </c>
      <c r="EC33" s="38">
        <v>0</v>
      </c>
      <c r="ED33" s="38">
        <v>0</v>
      </c>
      <c r="EE33" s="38">
        <v>0</v>
      </c>
      <c r="EF33" s="38">
        <v>0</v>
      </c>
      <c r="EG33" s="38">
        <v>0</v>
      </c>
      <c r="EH33" s="38">
        <v>0</v>
      </c>
      <c r="EI33" s="38">
        <v>0</v>
      </c>
      <c r="EJ33" s="38">
        <v>0</v>
      </c>
      <c r="EK33" s="38">
        <v>0</v>
      </c>
      <c r="EL33" s="38">
        <v>0</v>
      </c>
      <c r="EM33" s="38">
        <v>0</v>
      </c>
      <c r="EN33" s="38">
        <v>0</v>
      </c>
      <c r="EO33" s="38">
        <v>0</v>
      </c>
      <c r="EP33" s="38">
        <v>0</v>
      </c>
      <c r="EQ33" s="38">
        <v>0</v>
      </c>
      <c r="ER33" s="38">
        <v>0</v>
      </c>
      <c r="ES33" s="38">
        <v>0</v>
      </c>
      <c r="ET33" s="38">
        <v>0</v>
      </c>
      <c r="EU33" s="38">
        <v>0</v>
      </c>
      <c r="EV33" s="38">
        <v>0</v>
      </c>
      <c r="EW33" s="41">
        <v>0</v>
      </c>
      <c r="EX33" s="37">
        <v>0</v>
      </c>
      <c r="EY33" s="39">
        <v>0</v>
      </c>
      <c r="EZ33" s="40">
        <v>0</v>
      </c>
      <c r="FA33" s="41">
        <v>0</v>
      </c>
      <c r="FB33" s="37">
        <v>0</v>
      </c>
      <c r="FC33" s="38">
        <v>0</v>
      </c>
      <c r="FD33" s="38">
        <v>0</v>
      </c>
      <c r="FE33" s="38">
        <v>0</v>
      </c>
      <c r="FF33" s="38">
        <v>0</v>
      </c>
      <c r="FG33" s="41">
        <v>0</v>
      </c>
      <c r="FH33" s="37">
        <v>0</v>
      </c>
      <c r="FI33" s="38">
        <v>0</v>
      </c>
      <c r="FJ33" s="41">
        <v>0</v>
      </c>
      <c r="FK33" s="37">
        <v>0</v>
      </c>
      <c r="FL33" s="41">
        <v>0</v>
      </c>
    </row>
    <row r="34" spans="1:168">
      <c r="A34" s="42">
        <v>4596</v>
      </c>
      <c r="B34" s="43" t="s">
        <v>94</v>
      </c>
      <c r="C34" s="32">
        <v>0</v>
      </c>
      <c r="D34" s="33">
        <v>0</v>
      </c>
      <c r="E34" s="34">
        <v>0</v>
      </c>
      <c r="F34" s="35">
        <v>585</v>
      </c>
      <c r="G34" s="33">
        <v>110</v>
      </c>
      <c r="H34" s="33">
        <v>475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122770</v>
      </c>
      <c r="O34" s="33">
        <v>62999</v>
      </c>
      <c r="P34" s="36">
        <v>23900</v>
      </c>
      <c r="Q34" s="37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850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7352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2150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21</v>
      </c>
      <c r="BY34" s="38">
        <v>0</v>
      </c>
      <c r="BZ34" s="38">
        <v>0</v>
      </c>
      <c r="CA34" s="38">
        <v>4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82</v>
      </c>
      <c r="DA34" s="38">
        <v>21</v>
      </c>
      <c r="DB34" s="38">
        <v>550</v>
      </c>
      <c r="DC34" s="38">
        <v>3</v>
      </c>
      <c r="DD34" s="38">
        <v>5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>
        <v>0</v>
      </c>
      <c r="DK34" s="39">
        <v>0</v>
      </c>
      <c r="DL34" s="40">
        <v>0</v>
      </c>
      <c r="DM34" s="38">
        <v>0</v>
      </c>
      <c r="DN34" s="38">
        <v>0</v>
      </c>
      <c r="DO34" s="38">
        <v>0</v>
      </c>
      <c r="DP34" s="38">
        <v>0</v>
      </c>
      <c r="DQ34" s="38">
        <v>0</v>
      </c>
      <c r="DR34" s="38">
        <v>0</v>
      </c>
      <c r="DS34" s="38">
        <v>0</v>
      </c>
      <c r="DT34" s="38">
        <v>0</v>
      </c>
      <c r="DU34" s="38">
        <v>0</v>
      </c>
      <c r="DV34" s="38">
        <v>0</v>
      </c>
      <c r="DW34" s="38">
        <v>0</v>
      </c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8">
        <v>0</v>
      </c>
      <c r="EH34" s="38">
        <v>0</v>
      </c>
      <c r="EI34" s="38">
        <v>0</v>
      </c>
      <c r="EJ34" s="38">
        <v>0</v>
      </c>
      <c r="EK34" s="38">
        <v>0</v>
      </c>
      <c r="EL34" s="38">
        <v>0</v>
      </c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41">
        <v>0</v>
      </c>
      <c r="EX34" s="37">
        <v>0</v>
      </c>
      <c r="EY34" s="39">
        <v>0</v>
      </c>
      <c r="EZ34" s="40">
        <v>0</v>
      </c>
      <c r="FA34" s="41">
        <v>0</v>
      </c>
      <c r="FB34" s="37">
        <v>0</v>
      </c>
      <c r="FC34" s="38">
        <v>0</v>
      </c>
      <c r="FD34" s="38">
        <v>0</v>
      </c>
      <c r="FE34" s="38">
        <v>0</v>
      </c>
      <c r="FF34" s="38">
        <v>0</v>
      </c>
      <c r="FG34" s="41">
        <v>0</v>
      </c>
      <c r="FH34" s="37">
        <v>0</v>
      </c>
      <c r="FI34" s="38">
        <v>0</v>
      </c>
      <c r="FJ34" s="41">
        <v>0</v>
      </c>
      <c r="FK34" s="37">
        <v>0</v>
      </c>
      <c r="FL34" s="41">
        <v>0</v>
      </c>
    </row>
    <row r="35" spans="1:168">
      <c r="A35" s="42">
        <v>4597</v>
      </c>
      <c r="B35" s="43" t="s">
        <v>95</v>
      </c>
      <c r="C35" s="32">
        <v>18217</v>
      </c>
      <c r="D35" s="33">
        <v>17176</v>
      </c>
      <c r="E35" s="34">
        <v>16838</v>
      </c>
      <c r="F35" s="35">
        <v>469</v>
      </c>
      <c r="G35" s="33">
        <v>0</v>
      </c>
      <c r="H35" s="33">
        <v>0</v>
      </c>
      <c r="I35" s="33">
        <v>200</v>
      </c>
      <c r="J35" s="33">
        <v>269</v>
      </c>
      <c r="K35" s="33">
        <v>0</v>
      </c>
      <c r="L35" s="33">
        <v>0</v>
      </c>
      <c r="M35" s="33">
        <v>0</v>
      </c>
      <c r="N35" s="33">
        <v>1732</v>
      </c>
      <c r="O35" s="33">
        <v>1272</v>
      </c>
      <c r="P35" s="36">
        <v>1452</v>
      </c>
      <c r="Q35" s="37">
        <v>0</v>
      </c>
      <c r="R35" s="38">
        <v>52</v>
      </c>
      <c r="S35" s="38">
        <v>0</v>
      </c>
      <c r="T35" s="38">
        <v>0</v>
      </c>
      <c r="U35" s="38">
        <v>0</v>
      </c>
      <c r="V35" s="38">
        <v>92</v>
      </c>
      <c r="W35" s="38">
        <v>0</v>
      </c>
      <c r="X35" s="38">
        <v>112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10</v>
      </c>
      <c r="AG35" s="38">
        <v>55</v>
      </c>
      <c r="AH35" s="38">
        <v>0</v>
      </c>
      <c r="AI35" s="38">
        <v>68</v>
      </c>
      <c r="AJ35" s="38">
        <v>0</v>
      </c>
      <c r="AK35" s="38">
        <v>0</v>
      </c>
      <c r="AL35" s="38">
        <v>0</v>
      </c>
      <c r="AM35" s="38">
        <v>144</v>
      </c>
      <c r="AN35" s="38">
        <v>113</v>
      </c>
      <c r="AO35" s="38">
        <v>0</v>
      </c>
      <c r="AP35" s="38">
        <v>0</v>
      </c>
      <c r="AQ35" s="38">
        <v>168</v>
      </c>
      <c r="AR35" s="38">
        <v>0</v>
      </c>
      <c r="AS35" s="38">
        <v>0</v>
      </c>
      <c r="AT35" s="38">
        <v>0</v>
      </c>
      <c r="AU35" s="38">
        <v>22</v>
      </c>
      <c r="AV35" s="38">
        <v>0</v>
      </c>
      <c r="AW35" s="38">
        <v>0</v>
      </c>
      <c r="AX35" s="38">
        <v>91</v>
      </c>
      <c r="AY35" s="38">
        <v>0</v>
      </c>
      <c r="AZ35" s="38">
        <v>82</v>
      </c>
      <c r="BA35" s="38">
        <v>0</v>
      </c>
      <c r="BB35" s="38">
        <v>0</v>
      </c>
      <c r="BC35" s="38">
        <v>0</v>
      </c>
      <c r="BD35" s="38">
        <v>0</v>
      </c>
      <c r="BE35" s="38">
        <v>0</v>
      </c>
      <c r="BF35" s="38">
        <v>33</v>
      </c>
      <c r="BG35" s="38">
        <v>22</v>
      </c>
      <c r="BH35" s="38">
        <v>68</v>
      </c>
      <c r="BI35" s="38">
        <v>0</v>
      </c>
      <c r="BJ35" s="38">
        <v>101</v>
      </c>
      <c r="BK35" s="38">
        <v>57</v>
      </c>
      <c r="BL35" s="38">
        <v>0</v>
      </c>
      <c r="BM35" s="38">
        <v>0</v>
      </c>
      <c r="BN35" s="38">
        <v>59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>
        <v>0</v>
      </c>
      <c r="DK35" s="39">
        <v>0</v>
      </c>
      <c r="DL35" s="40">
        <v>0</v>
      </c>
      <c r="DM35" s="38">
        <v>0</v>
      </c>
      <c r="DN35" s="38">
        <v>0</v>
      </c>
      <c r="DO35" s="38">
        <v>0</v>
      </c>
      <c r="DP35" s="38">
        <v>0</v>
      </c>
      <c r="DQ35" s="38">
        <v>0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8">
        <v>0</v>
      </c>
      <c r="EH35" s="38">
        <v>0</v>
      </c>
      <c r="EI35" s="38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41">
        <v>0</v>
      </c>
      <c r="EX35" s="37">
        <v>0</v>
      </c>
      <c r="EY35" s="39">
        <v>0</v>
      </c>
      <c r="EZ35" s="40">
        <v>0</v>
      </c>
      <c r="FA35" s="41">
        <v>0</v>
      </c>
      <c r="FB35" s="37">
        <v>0</v>
      </c>
      <c r="FC35" s="38">
        <v>0</v>
      </c>
      <c r="FD35" s="38">
        <v>0</v>
      </c>
      <c r="FE35" s="38">
        <v>0</v>
      </c>
      <c r="FF35" s="38">
        <v>0</v>
      </c>
      <c r="FG35" s="41">
        <v>0</v>
      </c>
      <c r="FH35" s="37">
        <v>0</v>
      </c>
      <c r="FI35" s="38">
        <v>0</v>
      </c>
      <c r="FJ35" s="41">
        <v>0</v>
      </c>
      <c r="FK35" s="37">
        <v>0</v>
      </c>
      <c r="FL35" s="41">
        <v>0</v>
      </c>
    </row>
    <row r="36" spans="1:168">
      <c r="A36" s="42">
        <v>4598</v>
      </c>
      <c r="B36" s="43" t="s">
        <v>96</v>
      </c>
      <c r="C36" s="32">
        <v>0</v>
      </c>
      <c r="D36" s="33">
        <v>0</v>
      </c>
      <c r="E36" s="34">
        <v>0</v>
      </c>
      <c r="F36" s="35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925</v>
      </c>
      <c r="O36" s="33">
        <v>925</v>
      </c>
      <c r="P36" s="36">
        <v>4170</v>
      </c>
      <c r="Q36" s="37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>
        <v>0</v>
      </c>
      <c r="DK36" s="39">
        <v>0</v>
      </c>
      <c r="DL36" s="40">
        <v>0</v>
      </c>
      <c r="DM36" s="38">
        <v>0</v>
      </c>
      <c r="DN36" s="38">
        <v>0</v>
      </c>
      <c r="DO36" s="38">
        <v>0</v>
      </c>
      <c r="DP36" s="38">
        <v>0</v>
      </c>
      <c r="DQ36" s="38">
        <v>0</v>
      </c>
      <c r="DR36" s="38">
        <v>0</v>
      </c>
      <c r="DS36" s="38">
        <v>0</v>
      </c>
      <c r="DT36" s="38">
        <v>0</v>
      </c>
      <c r="DU36" s="38">
        <v>0</v>
      </c>
      <c r="DV36" s="38">
        <v>0</v>
      </c>
      <c r="DW36" s="38">
        <v>0</v>
      </c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8">
        <v>0</v>
      </c>
      <c r="EH36" s="38">
        <v>0</v>
      </c>
      <c r="EI36" s="38">
        <v>0</v>
      </c>
      <c r="EJ36" s="38">
        <v>0</v>
      </c>
      <c r="EK36" s="38">
        <v>0</v>
      </c>
      <c r="EL36" s="38">
        <v>0</v>
      </c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41">
        <v>0</v>
      </c>
      <c r="EX36" s="37">
        <v>0</v>
      </c>
      <c r="EY36" s="39">
        <v>0</v>
      </c>
      <c r="EZ36" s="40">
        <v>0</v>
      </c>
      <c r="FA36" s="41">
        <v>0</v>
      </c>
      <c r="FB36" s="37">
        <v>0</v>
      </c>
      <c r="FC36" s="38">
        <v>0</v>
      </c>
      <c r="FD36" s="38">
        <v>0</v>
      </c>
      <c r="FE36" s="38">
        <v>0</v>
      </c>
      <c r="FF36" s="38">
        <v>0</v>
      </c>
      <c r="FG36" s="41">
        <v>0</v>
      </c>
      <c r="FH36" s="37">
        <v>0</v>
      </c>
      <c r="FI36" s="38">
        <v>0</v>
      </c>
      <c r="FJ36" s="41">
        <v>0</v>
      </c>
      <c r="FK36" s="37">
        <v>0</v>
      </c>
      <c r="FL36" s="41">
        <v>0</v>
      </c>
    </row>
    <row r="37" spans="1:168">
      <c r="A37" s="42">
        <v>4599</v>
      </c>
      <c r="B37" s="43" t="s">
        <v>97</v>
      </c>
      <c r="C37" s="32">
        <v>15986</v>
      </c>
      <c r="D37" s="33">
        <v>9788</v>
      </c>
      <c r="E37" s="34">
        <v>13459</v>
      </c>
      <c r="F37" s="35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1359</v>
      </c>
      <c r="O37" s="33">
        <v>953</v>
      </c>
      <c r="P37" s="36">
        <v>744</v>
      </c>
      <c r="Q37" s="37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C37" s="38">
        <v>0</v>
      </c>
      <c r="BD37" s="38">
        <v>0</v>
      </c>
      <c r="BE37" s="38">
        <v>0</v>
      </c>
      <c r="BF37" s="38">
        <v>0</v>
      </c>
      <c r="BG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M37" s="38">
        <v>0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>
        <v>0</v>
      </c>
      <c r="CA37" s="38">
        <v>0</v>
      </c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>
        <v>0</v>
      </c>
      <c r="DK37" s="39">
        <v>0</v>
      </c>
      <c r="DL37" s="40">
        <v>0</v>
      </c>
      <c r="DM37" s="38">
        <v>0</v>
      </c>
      <c r="DN37" s="38">
        <v>0</v>
      </c>
      <c r="DO37" s="38">
        <v>0</v>
      </c>
      <c r="DP37" s="38">
        <v>0</v>
      </c>
      <c r="DQ37" s="38">
        <v>0</v>
      </c>
      <c r="DR37" s="38">
        <v>22</v>
      </c>
      <c r="DS37" s="38">
        <v>0</v>
      </c>
      <c r="DT37" s="38">
        <v>0</v>
      </c>
      <c r="DU37" s="38">
        <v>26</v>
      </c>
      <c r="DV37" s="38">
        <v>0</v>
      </c>
      <c r="DW37" s="38">
        <v>0</v>
      </c>
      <c r="DX37" s="38">
        <v>0</v>
      </c>
      <c r="DY37" s="38">
        <v>216</v>
      </c>
      <c r="DZ37" s="38">
        <v>0</v>
      </c>
      <c r="EA37" s="38">
        <v>0</v>
      </c>
      <c r="EB37" s="38">
        <v>58</v>
      </c>
      <c r="EC37" s="38">
        <v>0</v>
      </c>
      <c r="ED37" s="38">
        <v>4</v>
      </c>
      <c r="EE37" s="38">
        <v>0</v>
      </c>
      <c r="EF37" s="38">
        <v>0</v>
      </c>
      <c r="EG37" s="38">
        <v>0</v>
      </c>
      <c r="EH37" s="38">
        <v>0</v>
      </c>
      <c r="EI37" s="38">
        <v>0</v>
      </c>
      <c r="EJ37" s="38">
        <v>0</v>
      </c>
      <c r="EK37" s="38">
        <v>0</v>
      </c>
      <c r="EL37" s="38">
        <v>40</v>
      </c>
      <c r="EM37" s="38">
        <v>0</v>
      </c>
      <c r="EN37" s="38">
        <v>0</v>
      </c>
      <c r="EO37" s="38">
        <v>30</v>
      </c>
      <c r="EP37" s="38">
        <v>0</v>
      </c>
      <c r="EQ37" s="38">
        <v>100</v>
      </c>
      <c r="ER37" s="38">
        <v>0</v>
      </c>
      <c r="ES37" s="38">
        <v>0</v>
      </c>
      <c r="ET37" s="38">
        <v>15</v>
      </c>
      <c r="EU37" s="38">
        <v>0</v>
      </c>
      <c r="EV37" s="38">
        <v>0</v>
      </c>
      <c r="EW37" s="41">
        <v>0</v>
      </c>
      <c r="EX37" s="37">
        <v>0</v>
      </c>
      <c r="EY37" s="39">
        <v>0</v>
      </c>
      <c r="EZ37" s="40">
        <v>0</v>
      </c>
      <c r="FA37" s="41">
        <v>0</v>
      </c>
      <c r="FB37" s="37">
        <v>1160</v>
      </c>
      <c r="FC37" s="38">
        <v>0</v>
      </c>
      <c r="FD37" s="38">
        <v>0</v>
      </c>
      <c r="FE37" s="38">
        <v>0</v>
      </c>
      <c r="FF37" s="38">
        <v>1160</v>
      </c>
      <c r="FG37" s="41">
        <v>543</v>
      </c>
      <c r="FH37" s="37">
        <v>0</v>
      </c>
      <c r="FI37" s="38">
        <v>0</v>
      </c>
      <c r="FJ37" s="41">
        <v>0</v>
      </c>
      <c r="FK37" s="37">
        <v>0</v>
      </c>
      <c r="FL37" s="41">
        <v>0</v>
      </c>
    </row>
    <row r="38" spans="1:168">
      <c r="A38" s="42">
        <v>4600</v>
      </c>
      <c r="B38" s="43" t="s">
        <v>98</v>
      </c>
      <c r="C38" s="32">
        <v>30068</v>
      </c>
      <c r="D38" s="33">
        <v>20525</v>
      </c>
      <c r="E38" s="34">
        <v>28435</v>
      </c>
      <c r="F38" s="35">
        <v>380</v>
      </c>
      <c r="G38" s="33">
        <v>0</v>
      </c>
      <c r="H38" s="33">
        <v>0</v>
      </c>
      <c r="I38" s="33">
        <v>170</v>
      </c>
      <c r="J38" s="33">
        <v>210</v>
      </c>
      <c r="K38" s="33">
        <v>0</v>
      </c>
      <c r="L38" s="33">
        <v>0</v>
      </c>
      <c r="M38" s="33">
        <v>0</v>
      </c>
      <c r="N38" s="33">
        <v>2882</v>
      </c>
      <c r="O38" s="33">
        <v>2564</v>
      </c>
      <c r="P38" s="36">
        <v>400</v>
      </c>
      <c r="Q38" s="37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>
        <v>0</v>
      </c>
      <c r="DK38" s="39">
        <v>0</v>
      </c>
      <c r="DL38" s="40">
        <v>0</v>
      </c>
      <c r="DM38" s="38">
        <v>0</v>
      </c>
      <c r="DN38" s="38">
        <v>0</v>
      </c>
      <c r="DO38" s="38">
        <v>0</v>
      </c>
      <c r="DP38" s="38">
        <v>0</v>
      </c>
      <c r="DQ38" s="38">
        <v>0</v>
      </c>
      <c r="DR38" s="38">
        <v>151</v>
      </c>
      <c r="DS38" s="38">
        <v>0</v>
      </c>
      <c r="DT38" s="38">
        <v>0</v>
      </c>
      <c r="DU38" s="38">
        <v>100</v>
      </c>
      <c r="DV38" s="38">
        <v>0</v>
      </c>
      <c r="DW38" s="38">
        <v>0</v>
      </c>
      <c r="DX38" s="38">
        <v>0</v>
      </c>
      <c r="DY38" s="38">
        <v>516</v>
      </c>
      <c r="DZ38" s="38">
        <v>0</v>
      </c>
      <c r="EA38" s="38">
        <v>0</v>
      </c>
      <c r="EB38" s="38">
        <v>338</v>
      </c>
      <c r="EC38" s="38">
        <v>0</v>
      </c>
      <c r="ED38" s="38">
        <v>111</v>
      </c>
      <c r="EE38" s="38">
        <v>0</v>
      </c>
      <c r="EF38" s="38">
        <v>0</v>
      </c>
      <c r="EG38" s="38">
        <v>0</v>
      </c>
      <c r="EH38" s="38">
        <v>0</v>
      </c>
      <c r="EI38" s="38">
        <v>0</v>
      </c>
      <c r="EJ38" s="38">
        <v>0</v>
      </c>
      <c r="EK38" s="38">
        <v>0</v>
      </c>
      <c r="EL38" s="38">
        <v>25</v>
      </c>
      <c r="EM38" s="38">
        <v>0</v>
      </c>
      <c r="EN38" s="38">
        <v>0</v>
      </c>
      <c r="EO38" s="38">
        <v>5</v>
      </c>
      <c r="EP38" s="38">
        <v>0</v>
      </c>
      <c r="EQ38" s="38">
        <v>100</v>
      </c>
      <c r="ER38" s="38">
        <v>0</v>
      </c>
      <c r="ES38" s="38">
        <v>0</v>
      </c>
      <c r="ET38" s="38">
        <v>20</v>
      </c>
      <c r="EU38" s="38">
        <v>0</v>
      </c>
      <c r="EV38" s="38">
        <v>15</v>
      </c>
      <c r="EW38" s="41">
        <v>5</v>
      </c>
      <c r="EX38" s="37">
        <v>0</v>
      </c>
      <c r="EY38" s="39">
        <v>0</v>
      </c>
      <c r="EZ38" s="40">
        <v>0</v>
      </c>
      <c r="FA38" s="41">
        <v>0</v>
      </c>
      <c r="FB38" s="37">
        <v>614</v>
      </c>
      <c r="FC38" s="38">
        <v>0</v>
      </c>
      <c r="FD38" s="38">
        <v>0</v>
      </c>
      <c r="FE38" s="38">
        <v>0</v>
      </c>
      <c r="FF38" s="38">
        <v>614</v>
      </c>
      <c r="FG38" s="41">
        <v>6</v>
      </c>
      <c r="FH38" s="37">
        <v>0</v>
      </c>
      <c r="FI38" s="38">
        <v>0</v>
      </c>
      <c r="FJ38" s="41">
        <v>0</v>
      </c>
      <c r="FK38" s="37">
        <v>0</v>
      </c>
      <c r="FL38" s="41">
        <v>0</v>
      </c>
    </row>
    <row r="39" spans="1:168">
      <c r="A39" s="42">
        <v>4601</v>
      </c>
      <c r="B39" s="43" t="s">
        <v>99</v>
      </c>
      <c r="C39" s="32">
        <v>41691</v>
      </c>
      <c r="D39" s="33">
        <v>28325</v>
      </c>
      <c r="E39" s="34">
        <v>26252</v>
      </c>
      <c r="F39" s="35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4649</v>
      </c>
      <c r="O39" s="33">
        <v>4154</v>
      </c>
      <c r="P39" s="36">
        <v>2645</v>
      </c>
      <c r="Q39" s="37">
        <v>0</v>
      </c>
      <c r="R39" s="38">
        <v>0</v>
      </c>
      <c r="S39" s="38">
        <v>0</v>
      </c>
      <c r="T39" s="38">
        <v>0</v>
      </c>
      <c r="U39" s="38">
        <v>136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>
        <v>0</v>
      </c>
      <c r="DK39" s="39">
        <v>0</v>
      </c>
      <c r="DL39" s="40">
        <v>0</v>
      </c>
      <c r="DM39" s="38">
        <v>0</v>
      </c>
      <c r="DN39" s="38">
        <v>0</v>
      </c>
      <c r="DO39" s="38">
        <v>550</v>
      </c>
      <c r="DP39" s="38">
        <v>0</v>
      </c>
      <c r="DQ39" s="38">
        <v>0</v>
      </c>
      <c r="DR39" s="38">
        <v>45</v>
      </c>
      <c r="DS39" s="38">
        <v>0</v>
      </c>
      <c r="DT39" s="38">
        <v>0</v>
      </c>
      <c r="DU39" s="38">
        <v>58</v>
      </c>
      <c r="DV39" s="38">
        <v>0</v>
      </c>
      <c r="DW39" s="38">
        <v>0</v>
      </c>
      <c r="DX39" s="38">
        <v>0</v>
      </c>
      <c r="DY39" s="38">
        <v>162</v>
      </c>
      <c r="DZ39" s="38">
        <v>0</v>
      </c>
      <c r="EA39" s="38">
        <v>0</v>
      </c>
      <c r="EB39" s="38">
        <v>145</v>
      </c>
      <c r="EC39" s="38">
        <v>0</v>
      </c>
      <c r="ED39" s="38">
        <v>12</v>
      </c>
      <c r="EE39" s="38">
        <v>0</v>
      </c>
      <c r="EF39" s="38">
        <v>0</v>
      </c>
      <c r="EG39" s="38">
        <v>0</v>
      </c>
      <c r="EH39" s="38">
        <v>0</v>
      </c>
      <c r="EI39" s="38">
        <v>0</v>
      </c>
      <c r="EJ39" s="38">
        <v>0</v>
      </c>
      <c r="EK39" s="38">
        <v>0</v>
      </c>
      <c r="EL39" s="38">
        <v>60</v>
      </c>
      <c r="EM39" s="38">
        <v>0</v>
      </c>
      <c r="EN39" s="38">
        <v>0</v>
      </c>
      <c r="EO39" s="38">
        <v>30</v>
      </c>
      <c r="EP39" s="38">
        <v>0</v>
      </c>
      <c r="EQ39" s="38">
        <v>295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41">
        <v>0</v>
      </c>
      <c r="EX39" s="37">
        <v>0</v>
      </c>
      <c r="EY39" s="39">
        <v>0</v>
      </c>
      <c r="EZ39" s="40">
        <v>0</v>
      </c>
      <c r="FA39" s="41">
        <v>0</v>
      </c>
      <c r="FB39" s="37">
        <v>857</v>
      </c>
      <c r="FC39" s="38">
        <v>0</v>
      </c>
      <c r="FD39" s="38">
        <v>0</v>
      </c>
      <c r="FE39" s="38">
        <v>0</v>
      </c>
      <c r="FF39" s="38">
        <v>857</v>
      </c>
      <c r="FG39" s="41">
        <v>12</v>
      </c>
      <c r="FH39" s="37">
        <v>0</v>
      </c>
      <c r="FI39" s="38">
        <v>0</v>
      </c>
      <c r="FJ39" s="41">
        <v>0</v>
      </c>
      <c r="FK39" s="37">
        <v>0</v>
      </c>
      <c r="FL39" s="41">
        <v>0</v>
      </c>
    </row>
    <row r="40" spans="1:168">
      <c r="A40" s="42">
        <v>4602</v>
      </c>
      <c r="B40" s="43" t="s">
        <v>100</v>
      </c>
      <c r="C40" s="32">
        <v>54020</v>
      </c>
      <c r="D40" s="33">
        <v>32501</v>
      </c>
      <c r="E40" s="34">
        <v>28721</v>
      </c>
      <c r="F40" s="35">
        <v>200</v>
      </c>
      <c r="G40" s="33">
        <v>0</v>
      </c>
      <c r="H40" s="33">
        <v>0</v>
      </c>
      <c r="I40" s="33">
        <v>0</v>
      </c>
      <c r="J40" s="33">
        <v>200</v>
      </c>
      <c r="K40" s="33">
        <v>0</v>
      </c>
      <c r="L40" s="33">
        <v>0</v>
      </c>
      <c r="M40" s="33">
        <v>0</v>
      </c>
      <c r="N40" s="33">
        <v>2661</v>
      </c>
      <c r="O40" s="33">
        <v>2310</v>
      </c>
      <c r="P40" s="36">
        <v>2417</v>
      </c>
      <c r="Q40" s="37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>
        <v>0</v>
      </c>
      <c r="DK40" s="39">
        <v>0</v>
      </c>
      <c r="DL40" s="40">
        <v>0</v>
      </c>
      <c r="DM40" s="38">
        <v>0</v>
      </c>
      <c r="DN40" s="38">
        <v>0</v>
      </c>
      <c r="DO40" s="38">
        <v>0</v>
      </c>
      <c r="DP40" s="38">
        <v>0</v>
      </c>
      <c r="DQ40" s="38">
        <v>0</v>
      </c>
      <c r="DR40" s="38">
        <v>34</v>
      </c>
      <c r="DS40" s="38">
        <v>0</v>
      </c>
      <c r="DT40" s="38">
        <v>0</v>
      </c>
      <c r="DU40" s="38">
        <v>222</v>
      </c>
      <c r="DV40" s="38">
        <v>0</v>
      </c>
      <c r="DW40" s="38">
        <v>0</v>
      </c>
      <c r="DX40" s="38">
        <v>0</v>
      </c>
      <c r="DY40" s="38">
        <v>737</v>
      </c>
      <c r="DZ40" s="38">
        <v>0</v>
      </c>
      <c r="EA40" s="38">
        <v>0</v>
      </c>
      <c r="EB40" s="38">
        <v>340</v>
      </c>
      <c r="EC40" s="38">
        <v>0</v>
      </c>
      <c r="ED40" s="38">
        <v>251</v>
      </c>
      <c r="EE40" s="38">
        <v>0</v>
      </c>
      <c r="EF40" s="38">
        <v>0</v>
      </c>
      <c r="EG40" s="38">
        <v>0</v>
      </c>
      <c r="EH40" s="38">
        <v>0</v>
      </c>
      <c r="EI40" s="38">
        <v>0</v>
      </c>
      <c r="EJ40" s="38">
        <v>0</v>
      </c>
      <c r="EK40" s="38">
        <v>0</v>
      </c>
      <c r="EL40" s="38">
        <v>0</v>
      </c>
      <c r="EM40" s="38">
        <v>0</v>
      </c>
      <c r="EN40" s="38">
        <v>0</v>
      </c>
      <c r="EO40" s="38">
        <v>15</v>
      </c>
      <c r="EP40" s="38">
        <v>0</v>
      </c>
      <c r="EQ40" s="38">
        <v>800</v>
      </c>
      <c r="ER40" s="38">
        <v>0</v>
      </c>
      <c r="ES40" s="38">
        <v>0</v>
      </c>
      <c r="ET40" s="38">
        <v>18</v>
      </c>
      <c r="EU40" s="38">
        <v>0</v>
      </c>
      <c r="EV40" s="38">
        <v>0</v>
      </c>
      <c r="EW40" s="41">
        <v>0</v>
      </c>
      <c r="EX40" s="37">
        <v>0</v>
      </c>
      <c r="EY40" s="39">
        <v>0</v>
      </c>
      <c r="EZ40" s="40">
        <v>0</v>
      </c>
      <c r="FA40" s="41">
        <v>0</v>
      </c>
      <c r="FB40" s="37">
        <v>3294</v>
      </c>
      <c r="FC40" s="38">
        <v>0</v>
      </c>
      <c r="FD40" s="38">
        <v>0</v>
      </c>
      <c r="FE40" s="38">
        <v>0</v>
      </c>
      <c r="FF40" s="38">
        <v>3294</v>
      </c>
      <c r="FG40" s="41">
        <v>0</v>
      </c>
      <c r="FH40" s="37">
        <v>0</v>
      </c>
      <c r="FI40" s="38">
        <v>0</v>
      </c>
      <c r="FJ40" s="41">
        <v>0</v>
      </c>
      <c r="FK40" s="37">
        <v>0</v>
      </c>
      <c r="FL40" s="41">
        <v>0</v>
      </c>
    </row>
    <row r="41" spans="1:168">
      <c r="A41" s="42">
        <v>4603</v>
      </c>
      <c r="B41" s="43" t="s">
        <v>101</v>
      </c>
      <c r="C41" s="32">
        <v>20279</v>
      </c>
      <c r="D41" s="33">
        <v>12444</v>
      </c>
      <c r="E41" s="34">
        <v>13190</v>
      </c>
      <c r="F41" s="35">
        <v>365</v>
      </c>
      <c r="G41" s="33">
        <v>0</v>
      </c>
      <c r="H41" s="33">
        <v>0</v>
      </c>
      <c r="I41" s="33">
        <v>365</v>
      </c>
      <c r="J41" s="33">
        <v>0</v>
      </c>
      <c r="K41" s="33">
        <v>0</v>
      </c>
      <c r="L41" s="33">
        <v>0</v>
      </c>
      <c r="M41" s="33">
        <v>0</v>
      </c>
      <c r="N41" s="33">
        <v>2329</v>
      </c>
      <c r="O41" s="33">
        <v>2052</v>
      </c>
      <c r="P41" s="36">
        <v>499</v>
      </c>
      <c r="Q41" s="37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C41" s="38">
        <v>0</v>
      </c>
      <c r="BD41" s="38">
        <v>0</v>
      </c>
      <c r="BE41" s="38">
        <v>0</v>
      </c>
      <c r="BF41" s="38">
        <v>0</v>
      </c>
      <c r="BG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M41" s="38">
        <v>0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>
        <v>0</v>
      </c>
      <c r="DK41" s="39">
        <v>0</v>
      </c>
      <c r="DL41" s="40">
        <v>0</v>
      </c>
      <c r="DM41" s="38">
        <v>0</v>
      </c>
      <c r="DN41" s="38">
        <v>0</v>
      </c>
      <c r="DO41" s="38">
        <v>0</v>
      </c>
      <c r="DP41" s="38">
        <v>0</v>
      </c>
      <c r="DQ41" s="38">
        <v>0</v>
      </c>
      <c r="DR41" s="38">
        <v>110</v>
      </c>
      <c r="DS41" s="38">
        <v>0</v>
      </c>
      <c r="DT41" s="38">
        <v>0</v>
      </c>
      <c r="DU41" s="38">
        <v>78</v>
      </c>
      <c r="DV41" s="38">
        <v>0</v>
      </c>
      <c r="DW41" s="38">
        <v>0</v>
      </c>
      <c r="DX41" s="38">
        <v>0</v>
      </c>
      <c r="DY41" s="38">
        <v>170</v>
      </c>
      <c r="DZ41" s="38">
        <v>0</v>
      </c>
      <c r="EA41" s="38">
        <v>0</v>
      </c>
      <c r="EB41" s="38">
        <v>195</v>
      </c>
      <c r="EC41" s="38">
        <v>0</v>
      </c>
      <c r="ED41" s="38">
        <v>23</v>
      </c>
      <c r="EE41" s="38">
        <v>0</v>
      </c>
      <c r="EF41" s="38">
        <v>0</v>
      </c>
      <c r="EG41" s="38">
        <v>0</v>
      </c>
      <c r="EH41" s="38">
        <v>0</v>
      </c>
      <c r="EI41" s="38">
        <v>0</v>
      </c>
      <c r="EJ41" s="38">
        <v>0</v>
      </c>
      <c r="EK41" s="38">
        <v>0</v>
      </c>
      <c r="EL41" s="38">
        <v>75</v>
      </c>
      <c r="EM41" s="38">
        <v>0</v>
      </c>
      <c r="EN41" s="38">
        <v>0</v>
      </c>
      <c r="EO41" s="38">
        <v>50</v>
      </c>
      <c r="EP41" s="38">
        <v>0</v>
      </c>
      <c r="EQ41" s="38">
        <v>120</v>
      </c>
      <c r="ER41" s="38">
        <v>0</v>
      </c>
      <c r="ES41" s="38">
        <v>0</v>
      </c>
      <c r="ET41" s="38">
        <v>45</v>
      </c>
      <c r="EU41" s="38">
        <v>0</v>
      </c>
      <c r="EV41" s="38">
        <v>3</v>
      </c>
      <c r="EW41" s="41">
        <v>0</v>
      </c>
      <c r="EX41" s="37">
        <v>0</v>
      </c>
      <c r="EY41" s="39">
        <v>0</v>
      </c>
      <c r="EZ41" s="40">
        <v>0</v>
      </c>
      <c r="FA41" s="41">
        <v>0</v>
      </c>
      <c r="FB41" s="37">
        <v>787</v>
      </c>
      <c r="FC41" s="38">
        <v>0</v>
      </c>
      <c r="FD41" s="38">
        <v>0</v>
      </c>
      <c r="FE41" s="38">
        <v>0</v>
      </c>
      <c r="FF41" s="38">
        <v>787</v>
      </c>
      <c r="FG41" s="41">
        <v>47</v>
      </c>
      <c r="FH41" s="37">
        <v>0</v>
      </c>
      <c r="FI41" s="38">
        <v>0</v>
      </c>
      <c r="FJ41" s="41">
        <v>0</v>
      </c>
      <c r="FK41" s="37">
        <v>0</v>
      </c>
      <c r="FL41" s="41">
        <v>0</v>
      </c>
    </row>
    <row r="42" spans="1:168">
      <c r="A42" s="42">
        <v>4604</v>
      </c>
      <c r="B42" s="43" t="s">
        <v>102</v>
      </c>
      <c r="C42" s="32">
        <v>27301</v>
      </c>
      <c r="D42" s="33">
        <v>16717</v>
      </c>
      <c r="E42" s="34">
        <v>25273</v>
      </c>
      <c r="F42" s="35">
        <v>750</v>
      </c>
      <c r="G42" s="33">
        <v>0</v>
      </c>
      <c r="H42" s="33">
        <v>0</v>
      </c>
      <c r="I42" s="33">
        <v>305</v>
      </c>
      <c r="J42" s="33">
        <v>445</v>
      </c>
      <c r="K42" s="33">
        <v>0</v>
      </c>
      <c r="L42" s="33">
        <v>0</v>
      </c>
      <c r="M42" s="33">
        <v>0</v>
      </c>
      <c r="N42" s="33">
        <v>2289</v>
      </c>
      <c r="O42" s="33">
        <v>2022</v>
      </c>
      <c r="P42" s="36">
        <v>1579</v>
      </c>
      <c r="Q42" s="37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C42" s="38">
        <v>0</v>
      </c>
      <c r="BD42" s="38">
        <v>0</v>
      </c>
      <c r="BE42" s="38">
        <v>0</v>
      </c>
      <c r="BF42" s="38">
        <v>0</v>
      </c>
      <c r="BG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M42" s="38">
        <v>0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>
        <v>0</v>
      </c>
      <c r="DK42" s="39">
        <v>0</v>
      </c>
      <c r="DL42" s="40">
        <v>0</v>
      </c>
      <c r="DM42" s="38">
        <v>0</v>
      </c>
      <c r="DN42" s="38">
        <v>0</v>
      </c>
      <c r="DO42" s="38">
        <v>65</v>
      </c>
      <c r="DP42" s="38">
        <v>0</v>
      </c>
      <c r="DQ42" s="38">
        <v>0</v>
      </c>
      <c r="DR42" s="38">
        <v>145</v>
      </c>
      <c r="DS42" s="38">
        <v>0</v>
      </c>
      <c r="DT42" s="38">
        <v>0</v>
      </c>
      <c r="DU42" s="38">
        <v>161</v>
      </c>
      <c r="DV42" s="38">
        <v>0</v>
      </c>
      <c r="DW42" s="38">
        <v>0</v>
      </c>
      <c r="DX42" s="38">
        <v>0</v>
      </c>
      <c r="DY42" s="38">
        <v>385</v>
      </c>
      <c r="DZ42" s="38">
        <v>0</v>
      </c>
      <c r="EA42" s="38">
        <v>0</v>
      </c>
      <c r="EB42" s="38">
        <v>90</v>
      </c>
      <c r="EC42" s="38">
        <v>0</v>
      </c>
      <c r="ED42" s="38">
        <v>70</v>
      </c>
      <c r="EE42" s="38">
        <v>0</v>
      </c>
      <c r="EF42" s="38">
        <v>0</v>
      </c>
      <c r="EG42" s="38">
        <v>0</v>
      </c>
      <c r="EH42" s="38">
        <v>0</v>
      </c>
      <c r="EI42" s="38">
        <v>0</v>
      </c>
      <c r="EJ42" s="38">
        <v>0</v>
      </c>
      <c r="EK42" s="38">
        <v>0</v>
      </c>
      <c r="EL42" s="38">
        <v>163</v>
      </c>
      <c r="EM42" s="38">
        <v>0</v>
      </c>
      <c r="EN42" s="38">
        <v>0</v>
      </c>
      <c r="EO42" s="38">
        <v>13</v>
      </c>
      <c r="EP42" s="38">
        <v>0</v>
      </c>
      <c r="EQ42" s="38">
        <v>242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41">
        <v>17</v>
      </c>
      <c r="EX42" s="37">
        <v>0</v>
      </c>
      <c r="EY42" s="39">
        <v>0</v>
      </c>
      <c r="EZ42" s="40">
        <v>0</v>
      </c>
      <c r="FA42" s="41">
        <v>0</v>
      </c>
      <c r="FB42" s="37">
        <v>1896</v>
      </c>
      <c r="FC42" s="38">
        <v>0</v>
      </c>
      <c r="FD42" s="38">
        <v>0</v>
      </c>
      <c r="FE42" s="38">
        <v>0</v>
      </c>
      <c r="FF42" s="38">
        <v>1896</v>
      </c>
      <c r="FG42" s="41">
        <v>2</v>
      </c>
      <c r="FH42" s="37">
        <v>0</v>
      </c>
      <c r="FI42" s="38">
        <v>0</v>
      </c>
      <c r="FJ42" s="41">
        <v>0</v>
      </c>
      <c r="FK42" s="37">
        <v>0</v>
      </c>
      <c r="FL42" s="41">
        <v>0</v>
      </c>
    </row>
    <row r="43" spans="1:168">
      <c r="A43" s="42">
        <v>4605</v>
      </c>
      <c r="B43" s="43" t="s">
        <v>103</v>
      </c>
      <c r="C43" s="32">
        <v>52653</v>
      </c>
      <c r="D43" s="33">
        <v>29169</v>
      </c>
      <c r="E43" s="34">
        <v>25372</v>
      </c>
      <c r="F43" s="35">
        <v>532</v>
      </c>
      <c r="G43" s="33">
        <v>0</v>
      </c>
      <c r="H43" s="33">
        <v>0</v>
      </c>
      <c r="I43" s="33">
        <v>262</v>
      </c>
      <c r="J43" s="33">
        <v>270</v>
      </c>
      <c r="K43" s="33">
        <v>0</v>
      </c>
      <c r="L43" s="33">
        <v>0</v>
      </c>
      <c r="M43" s="33">
        <v>0</v>
      </c>
      <c r="N43" s="33">
        <v>6315</v>
      </c>
      <c r="O43" s="33">
        <v>5792</v>
      </c>
      <c r="P43" s="36">
        <v>1882</v>
      </c>
      <c r="Q43" s="37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v>0</v>
      </c>
      <c r="BE43" s="38">
        <v>0</v>
      </c>
      <c r="BF43" s="38">
        <v>0</v>
      </c>
      <c r="BG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M43" s="38">
        <v>0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>
        <v>0</v>
      </c>
      <c r="DK43" s="39">
        <v>0</v>
      </c>
      <c r="DL43" s="40">
        <v>0</v>
      </c>
      <c r="DM43" s="38">
        <v>0</v>
      </c>
      <c r="DN43" s="38">
        <v>70</v>
      </c>
      <c r="DO43" s="38">
        <v>310</v>
      </c>
      <c r="DP43" s="38">
        <v>0</v>
      </c>
      <c r="DQ43" s="38">
        <v>0</v>
      </c>
      <c r="DR43" s="38">
        <v>111</v>
      </c>
      <c r="DS43" s="38">
        <v>0</v>
      </c>
      <c r="DT43" s="38">
        <v>0</v>
      </c>
      <c r="DU43" s="38">
        <v>223</v>
      </c>
      <c r="DV43" s="38">
        <v>0</v>
      </c>
      <c r="DW43" s="38">
        <v>0</v>
      </c>
      <c r="DX43" s="38">
        <v>15</v>
      </c>
      <c r="DY43" s="38">
        <v>662</v>
      </c>
      <c r="DZ43" s="38">
        <v>0</v>
      </c>
      <c r="EA43" s="38">
        <v>0</v>
      </c>
      <c r="EB43" s="38">
        <v>551</v>
      </c>
      <c r="EC43" s="38">
        <v>0</v>
      </c>
      <c r="ED43" s="38">
        <v>245</v>
      </c>
      <c r="EE43" s="38">
        <v>0</v>
      </c>
      <c r="EF43" s="38">
        <v>0</v>
      </c>
      <c r="EG43" s="38">
        <v>0</v>
      </c>
      <c r="EH43" s="38">
        <v>0</v>
      </c>
      <c r="EI43" s="38">
        <v>0</v>
      </c>
      <c r="EJ43" s="38">
        <v>0</v>
      </c>
      <c r="EK43" s="38">
        <v>0</v>
      </c>
      <c r="EL43" s="38">
        <v>30</v>
      </c>
      <c r="EM43" s="38">
        <v>0</v>
      </c>
      <c r="EN43" s="38">
        <v>0</v>
      </c>
      <c r="EO43" s="38">
        <v>0</v>
      </c>
      <c r="EP43" s="38">
        <v>0</v>
      </c>
      <c r="EQ43" s="38">
        <v>500</v>
      </c>
      <c r="ER43" s="38">
        <v>0</v>
      </c>
      <c r="ES43" s="38">
        <v>0</v>
      </c>
      <c r="ET43" s="38">
        <v>30</v>
      </c>
      <c r="EU43" s="38">
        <v>0</v>
      </c>
      <c r="EV43" s="38">
        <v>30</v>
      </c>
      <c r="EW43" s="41">
        <v>10</v>
      </c>
      <c r="EX43" s="37">
        <v>0</v>
      </c>
      <c r="EY43" s="39">
        <v>0</v>
      </c>
      <c r="EZ43" s="40">
        <v>0</v>
      </c>
      <c r="FA43" s="41">
        <v>0</v>
      </c>
      <c r="FB43" s="37">
        <v>2254</v>
      </c>
      <c r="FC43" s="38">
        <v>0</v>
      </c>
      <c r="FD43" s="38">
        <v>0</v>
      </c>
      <c r="FE43" s="38">
        <v>0</v>
      </c>
      <c r="FF43" s="38">
        <v>2254</v>
      </c>
      <c r="FG43" s="41">
        <v>161</v>
      </c>
      <c r="FH43" s="37">
        <v>0</v>
      </c>
      <c r="FI43" s="38">
        <v>0</v>
      </c>
      <c r="FJ43" s="41">
        <v>0</v>
      </c>
      <c r="FK43" s="37">
        <v>0</v>
      </c>
      <c r="FL43" s="41">
        <v>0</v>
      </c>
    </row>
    <row r="44" spans="1:168">
      <c r="A44" s="42">
        <v>4606</v>
      </c>
      <c r="B44" s="43" t="s">
        <v>104</v>
      </c>
      <c r="C44" s="32">
        <v>19100</v>
      </c>
      <c r="D44" s="33">
        <v>11821</v>
      </c>
      <c r="E44" s="34">
        <v>7266</v>
      </c>
      <c r="F44" s="35">
        <v>300</v>
      </c>
      <c r="G44" s="33">
        <v>0</v>
      </c>
      <c r="H44" s="33">
        <v>0</v>
      </c>
      <c r="I44" s="33">
        <v>100</v>
      </c>
      <c r="J44" s="33">
        <v>200</v>
      </c>
      <c r="K44" s="33">
        <v>0</v>
      </c>
      <c r="L44" s="33">
        <v>0</v>
      </c>
      <c r="M44" s="33">
        <v>0</v>
      </c>
      <c r="N44" s="33">
        <v>2679</v>
      </c>
      <c r="O44" s="33">
        <v>2361</v>
      </c>
      <c r="P44" s="36">
        <v>734</v>
      </c>
      <c r="Q44" s="37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v>0</v>
      </c>
      <c r="BE44" s="38">
        <v>0</v>
      </c>
      <c r="BF44" s="38">
        <v>0</v>
      </c>
      <c r="BG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M44" s="38">
        <v>0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>
        <v>0</v>
      </c>
      <c r="DK44" s="39">
        <v>0</v>
      </c>
      <c r="DL44" s="40">
        <v>0</v>
      </c>
      <c r="DM44" s="38">
        <v>0</v>
      </c>
      <c r="DN44" s="38">
        <v>0</v>
      </c>
      <c r="DO44" s="38">
        <v>0</v>
      </c>
      <c r="DP44" s="38">
        <v>0</v>
      </c>
      <c r="DQ44" s="38">
        <v>0</v>
      </c>
      <c r="DR44" s="38">
        <v>78</v>
      </c>
      <c r="DS44" s="38">
        <v>0</v>
      </c>
      <c r="DT44" s="38">
        <v>0</v>
      </c>
      <c r="DU44" s="38">
        <v>2</v>
      </c>
      <c r="DV44" s="38">
        <v>0</v>
      </c>
      <c r="DW44" s="38">
        <v>0</v>
      </c>
      <c r="DX44" s="38">
        <v>0</v>
      </c>
      <c r="DY44" s="38">
        <v>386</v>
      </c>
      <c r="DZ44" s="38">
        <v>0</v>
      </c>
      <c r="EA44" s="38">
        <v>0</v>
      </c>
      <c r="EB44" s="38">
        <v>2</v>
      </c>
      <c r="EC44" s="38">
        <v>0</v>
      </c>
      <c r="ED44" s="38">
        <v>28</v>
      </c>
      <c r="EE44" s="38">
        <v>0</v>
      </c>
      <c r="EF44" s="38">
        <v>0</v>
      </c>
      <c r="EG44" s="38">
        <v>0</v>
      </c>
      <c r="EH44" s="38">
        <v>0</v>
      </c>
      <c r="EI44" s="38">
        <v>0</v>
      </c>
      <c r="EJ44" s="38">
        <v>0</v>
      </c>
      <c r="EK44" s="38">
        <v>0</v>
      </c>
      <c r="EL44" s="38">
        <v>114</v>
      </c>
      <c r="EM44" s="38">
        <v>0</v>
      </c>
      <c r="EN44" s="38">
        <v>0</v>
      </c>
      <c r="EO44" s="38">
        <v>0</v>
      </c>
      <c r="EP44" s="38">
        <v>0</v>
      </c>
      <c r="EQ44" s="38">
        <v>114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41">
        <v>0</v>
      </c>
      <c r="EX44" s="37">
        <v>0</v>
      </c>
      <c r="EY44" s="39">
        <v>0</v>
      </c>
      <c r="EZ44" s="40">
        <v>0</v>
      </c>
      <c r="FA44" s="41">
        <v>0</v>
      </c>
      <c r="FB44" s="37">
        <v>235</v>
      </c>
      <c r="FC44" s="38">
        <v>0</v>
      </c>
      <c r="FD44" s="38">
        <v>0</v>
      </c>
      <c r="FE44" s="38">
        <v>0</v>
      </c>
      <c r="FF44" s="38">
        <v>235</v>
      </c>
      <c r="FG44" s="41">
        <v>0</v>
      </c>
      <c r="FH44" s="37">
        <v>0</v>
      </c>
      <c r="FI44" s="38">
        <v>0</v>
      </c>
      <c r="FJ44" s="41">
        <v>0</v>
      </c>
      <c r="FK44" s="37">
        <v>0</v>
      </c>
      <c r="FL44" s="41">
        <v>0</v>
      </c>
    </row>
    <row r="45" spans="1:168">
      <c r="A45" s="42">
        <v>4607</v>
      </c>
      <c r="B45" s="43" t="s">
        <v>105</v>
      </c>
      <c r="C45" s="32">
        <v>28817</v>
      </c>
      <c r="D45" s="33">
        <v>17837</v>
      </c>
      <c r="E45" s="34">
        <v>15666</v>
      </c>
      <c r="F45" s="35">
        <v>700</v>
      </c>
      <c r="G45" s="33">
        <v>0</v>
      </c>
      <c r="H45" s="33">
        <v>0</v>
      </c>
      <c r="I45" s="33">
        <v>0</v>
      </c>
      <c r="J45" s="33">
        <v>700</v>
      </c>
      <c r="K45" s="33">
        <v>0</v>
      </c>
      <c r="L45" s="33">
        <v>0</v>
      </c>
      <c r="M45" s="33">
        <v>0</v>
      </c>
      <c r="N45" s="33">
        <v>3873</v>
      </c>
      <c r="O45" s="33">
        <v>3475</v>
      </c>
      <c r="P45" s="36">
        <v>1234</v>
      </c>
      <c r="Q45" s="37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C45" s="38">
        <v>0</v>
      </c>
      <c r="BD45" s="38">
        <v>0</v>
      </c>
      <c r="BE45" s="38">
        <v>0</v>
      </c>
      <c r="BF45" s="38">
        <v>0</v>
      </c>
      <c r="BG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M45" s="38">
        <v>0</v>
      </c>
      <c r="BN45" s="38">
        <v>0</v>
      </c>
      <c r="BO45" s="38">
        <v>0</v>
      </c>
      <c r="BP45" s="38">
        <v>0</v>
      </c>
      <c r="BQ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BW45" s="38">
        <v>0</v>
      </c>
      <c r="BX45" s="38">
        <v>0</v>
      </c>
      <c r="BY45" s="38">
        <v>0</v>
      </c>
      <c r="BZ45" s="38">
        <v>0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>
        <v>0</v>
      </c>
      <c r="DK45" s="39">
        <v>0</v>
      </c>
      <c r="DL45" s="40">
        <v>0</v>
      </c>
      <c r="DM45" s="38">
        <v>0</v>
      </c>
      <c r="DN45" s="38">
        <v>0</v>
      </c>
      <c r="DO45" s="38">
        <v>67</v>
      </c>
      <c r="DP45" s="38">
        <v>0</v>
      </c>
      <c r="DQ45" s="38">
        <v>0</v>
      </c>
      <c r="DR45" s="38">
        <v>60</v>
      </c>
      <c r="DS45" s="38">
        <v>0</v>
      </c>
      <c r="DT45" s="38">
        <v>0</v>
      </c>
      <c r="DU45" s="38">
        <v>20</v>
      </c>
      <c r="DV45" s="38">
        <v>0</v>
      </c>
      <c r="DW45" s="38">
        <v>0</v>
      </c>
      <c r="DX45" s="38">
        <v>0</v>
      </c>
      <c r="DY45" s="38">
        <v>352</v>
      </c>
      <c r="DZ45" s="38">
        <v>0</v>
      </c>
      <c r="EA45" s="38">
        <v>0</v>
      </c>
      <c r="EB45" s="38">
        <v>256</v>
      </c>
      <c r="EC45" s="38">
        <v>0</v>
      </c>
      <c r="ED45" s="38">
        <v>49</v>
      </c>
      <c r="EE45" s="38">
        <v>0</v>
      </c>
      <c r="EF45" s="38">
        <v>0</v>
      </c>
      <c r="EG45" s="38">
        <v>0</v>
      </c>
      <c r="EH45" s="38">
        <v>0</v>
      </c>
      <c r="EI45" s="38">
        <v>0</v>
      </c>
      <c r="EJ45" s="38">
        <v>0</v>
      </c>
      <c r="EK45" s="38">
        <v>0</v>
      </c>
      <c r="EL45" s="38">
        <v>40</v>
      </c>
      <c r="EM45" s="38">
        <v>0</v>
      </c>
      <c r="EN45" s="38">
        <v>0</v>
      </c>
      <c r="EO45" s="38">
        <v>15</v>
      </c>
      <c r="EP45" s="38">
        <v>0</v>
      </c>
      <c r="EQ45" s="38">
        <v>150</v>
      </c>
      <c r="ER45" s="38">
        <v>0</v>
      </c>
      <c r="ES45" s="38">
        <v>0</v>
      </c>
      <c r="ET45" s="38">
        <v>70</v>
      </c>
      <c r="EU45" s="38">
        <v>0</v>
      </c>
      <c r="EV45" s="38">
        <v>58</v>
      </c>
      <c r="EW45" s="41">
        <v>0</v>
      </c>
      <c r="EX45" s="37">
        <v>0</v>
      </c>
      <c r="EY45" s="39">
        <v>0</v>
      </c>
      <c r="EZ45" s="40">
        <v>0</v>
      </c>
      <c r="FA45" s="41">
        <v>0</v>
      </c>
      <c r="FB45" s="37">
        <v>832</v>
      </c>
      <c r="FC45" s="38">
        <v>0</v>
      </c>
      <c r="FD45" s="38">
        <v>0</v>
      </c>
      <c r="FE45" s="38">
        <v>0</v>
      </c>
      <c r="FF45" s="38">
        <v>832</v>
      </c>
      <c r="FG45" s="41">
        <v>63</v>
      </c>
      <c r="FH45" s="37">
        <v>0</v>
      </c>
      <c r="FI45" s="38">
        <v>0</v>
      </c>
      <c r="FJ45" s="41">
        <v>0</v>
      </c>
      <c r="FK45" s="37">
        <v>0</v>
      </c>
      <c r="FL45" s="41">
        <v>0</v>
      </c>
    </row>
    <row r="46" spans="1:168">
      <c r="A46" s="42">
        <v>4608</v>
      </c>
      <c r="B46" s="43" t="s">
        <v>106</v>
      </c>
      <c r="C46" s="32">
        <v>154827</v>
      </c>
      <c r="D46" s="33">
        <v>97700</v>
      </c>
      <c r="E46" s="34">
        <v>93440</v>
      </c>
      <c r="F46" s="35">
        <v>13550</v>
      </c>
      <c r="G46" s="33">
        <v>3470</v>
      </c>
      <c r="H46" s="33">
        <v>0</v>
      </c>
      <c r="I46" s="33">
        <v>8300</v>
      </c>
      <c r="J46" s="33">
        <v>1780</v>
      </c>
      <c r="K46" s="33">
        <v>0</v>
      </c>
      <c r="L46" s="33">
        <v>0</v>
      </c>
      <c r="M46" s="33">
        <v>0</v>
      </c>
      <c r="N46" s="33">
        <v>5176</v>
      </c>
      <c r="O46" s="33">
        <v>2254</v>
      </c>
      <c r="P46" s="36">
        <v>1179</v>
      </c>
      <c r="Q46" s="37">
        <v>0</v>
      </c>
      <c r="R46" s="38">
        <v>0</v>
      </c>
      <c r="S46" s="38">
        <v>0</v>
      </c>
      <c r="T46" s="38">
        <v>0</v>
      </c>
      <c r="U46" s="38">
        <v>129</v>
      </c>
      <c r="V46" s="38">
        <v>170</v>
      </c>
      <c r="W46" s="38">
        <v>0</v>
      </c>
      <c r="X46" s="38">
        <v>263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700</v>
      </c>
      <c r="BC46" s="38">
        <v>0</v>
      </c>
      <c r="BD46" s="38">
        <v>0</v>
      </c>
      <c r="BE46" s="38">
        <v>0</v>
      </c>
      <c r="BF46" s="38">
        <v>0</v>
      </c>
      <c r="BG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M46" s="38">
        <v>0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8">
        <v>0</v>
      </c>
      <c r="BZ46" s="38">
        <v>0</v>
      </c>
      <c r="CA46" s="38">
        <v>0</v>
      </c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>
        <v>0</v>
      </c>
      <c r="DK46" s="39">
        <v>0</v>
      </c>
      <c r="DL46" s="40">
        <v>0</v>
      </c>
      <c r="DM46" s="38">
        <v>0</v>
      </c>
      <c r="DN46" s="38">
        <v>60</v>
      </c>
      <c r="DO46" s="38">
        <v>1297</v>
      </c>
      <c r="DP46" s="38">
        <v>530</v>
      </c>
      <c r="DQ46" s="38">
        <v>0</v>
      </c>
      <c r="DR46" s="38">
        <v>532</v>
      </c>
      <c r="DS46" s="38">
        <v>0</v>
      </c>
      <c r="DT46" s="38">
        <v>0</v>
      </c>
      <c r="DU46" s="38">
        <v>430</v>
      </c>
      <c r="DV46" s="38">
        <v>100</v>
      </c>
      <c r="DW46" s="38">
        <v>0</v>
      </c>
      <c r="DX46" s="38">
        <v>5</v>
      </c>
      <c r="DY46" s="38">
        <v>630</v>
      </c>
      <c r="DZ46" s="38">
        <v>294</v>
      </c>
      <c r="EA46" s="38">
        <v>0</v>
      </c>
      <c r="EB46" s="38">
        <v>959</v>
      </c>
      <c r="EC46" s="38">
        <v>0</v>
      </c>
      <c r="ED46" s="38">
        <v>558</v>
      </c>
      <c r="EE46" s="38">
        <v>0</v>
      </c>
      <c r="EF46" s="38">
        <v>0</v>
      </c>
      <c r="EG46" s="38">
        <v>0</v>
      </c>
      <c r="EH46" s="38">
        <v>0</v>
      </c>
      <c r="EI46" s="38">
        <v>0</v>
      </c>
      <c r="EJ46" s="38">
        <v>0</v>
      </c>
      <c r="EK46" s="38">
        <v>0</v>
      </c>
      <c r="EL46" s="38">
        <v>600</v>
      </c>
      <c r="EM46" s="38">
        <v>0</v>
      </c>
      <c r="EN46" s="38">
        <v>40</v>
      </c>
      <c r="EO46" s="38">
        <v>300</v>
      </c>
      <c r="EP46" s="38">
        <v>0</v>
      </c>
      <c r="EQ46" s="38">
        <v>1611</v>
      </c>
      <c r="ER46" s="38">
        <v>0</v>
      </c>
      <c r="ES46" s="38">
        <v>0</v>
      </c>
      <c r="ET46" s="38">
        <v>350</v>
      </c>
      <c r="EU46" s="38">
        <v>0</v>
      </c>
      <c r="EV46" s="38">
        <v>590</v>
      </c>
      <c r="EW46" s="41">
        <v>0</v>
      </c>
      <c r="EX46" s="37">
        <v>0</v>
      </c>
      <c r="EY46" s="39">
        <v>0</v>
      </c>
      <c r="EZ46" s="40">
        <v>0</v>
      </c>
      <c r="FA46" s="41">
        <v>0</v>
      </c>
      <c r="FB46" s="37">
        <v>8321</v>
      </c>
      <c r="FC46" s="38">
        <v>430</v>
      </c>
      <c r="FD46" s="38">
        <v>294</v>
      </c>
      <c r="FE46" s="38">
        <v>136</v>
      </c>
      <c r="FF46" s="38">
        <v>7891</v>
      </c>
      <c r="FG46" s="41">
        <v>1161</v>
      </c>
      <c r="FH46" s="37">
        <v>0</v>
      </c>
      <c r="FI46" s="38">
        <v>0</v>
      </c>
      <c r="FJ46" s="41">
        <v>156</v>
      </c>
      <c r="FK46" s="37">
        <v>0</v>
      </c>
      <c r="FL46" s="41">
        <v>0</v>
      </c>
    </row>
    <row r="47" spans="1:168">
      <c r="A47" s="42">
        <v>4609</v>
      </c>
      <c r="B47" s="43" t="s">
        <v>107</v>
      </c>
      <c r="C47" s="32">
        <v>245090</v>
      </c>
      <c r="D47" s="33">
        <v>213626</v>
      </c>
      <c r="E47" s="34">
        <v>52856</v>
      </c>
      <c r="F47" s="35">
        <v>3150</v>
      </c>
      <c r="G47" s="33">
        <v>575</v>
      </c>
      <c r="H47" s="33">
        <v>0</v>
      </c>
      <c r="I47" s="33">
        <v>2435</v>
      </c>
      <c r="J47" s="33">
        <v>140</v>
      </c>
      <c r="K47" s="33">
        <v>0</v>
      </c>
      <c r="L47" s="33">
        <v>0</v>
      </c>
      <c r="M47" s="33">
        <v>0</v>
      </c>
      <c r="N47" s="33">
        <v>8233</v>
      </c>
      <c r="O47" s="33">
        <v>6600</v>
      </c>
      <c r="P47" s="36">
        <v>11200</v>
      </c>
      <c r="Q47" s="37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v>0</v>
      </c>
      <c r="BE47" s="38">
        <v>0</v>
      </c>
      <c r="BF47" s="38">
        <v>0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>
        <v>0</v>
      </c>
      <c r="DK47" s="39">
        <v>0</v>
      </c>
      <c r="DL47" s="40">
        <v>0</v>
      </c>
      <c r="DM47" s="38">
        <v>0</v>
      </c>
      <c r="DN47" s="38">
        <v>0</v>
      </c>
      <c r="DO47" s="38">
        <v>0</v>
      </c>
      <c r="DP47" s="38">
        <v>0</v>
      </c>
      <c r="DQ47" s="38">
        <v>0</v>
      </c>
      <c r="DR47" s="38">
        <v>0</v>
      </c>
      <c r="DS47" s="38">
        <v>0</v>
      </c>
      <c r="DT47" s="38">
        <v>0</v>
      </c>
      <c r="DU47" s="38">
        <v>0</v>
      </c>
      <c r="DV47" s="38">
        <v>0</v>
      </c>
      <c r="DW47" s="38">
        <v>0</v>
      </c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8">
        <v>0</v>
      </c>
      <c r="EH47" s="38">
        <v>0</v>
      </c>
      <c r="EI47" s="38">
        <v>0</v>
      </c>
      <c r="EJ47" s="38">
        <v>0</v>
      </c>
      <c r="EK47" s="38">
        <v>0</v>
      </c>
      <c r="EL47" s="38">
        <v>0</v>
      </c>
      <c r="EM47" s="38">
        <v>0</v>
      </c>
      <c r="EN47" s="38">
        <v>0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41">
        <v>0</v>
      </c>
      <c r="EX47" s="37">
        <v>0</v>
      </c>
      <c r="EY47" s="39">
        <v>0</v>
      </c>
      <c r="EZ47" s="40">
        <v>0</v>
      </c>
      <c r="FA47" s="41">
        <v>0</v>
      </c>
      <c r="FB47" s="37">
        <v>5328</v>
      </c>
      <c r="FC47" s="38">
        <v>0</v>
      </c>
      <c r="FD47" s="38">
        <v>0</v>
      </c>
      <c r="FE47" s="38">
        <v>0</v>
      </c>
      <c r="FF47" s="38">
        <v>5328</v>
      </c>
      <c r="FG47" s="41">
        <v>76</v>
      </c>
      <c r="FH47" s="37">
        <v>0</v>
      </c>
      <c r="FI47" s="38">
        <v>0</v>
      </c>
      <c r="FJ47" s="41">
        <v>0</v>
      </c>
      <c r="FK47" s="37">
        <v>0</v>
      </c>
      <c r="FL47" s="41">
        <v>0</v>
      </c>
    </row>
    <row r="48" spans="1:168">
      <c r="A48" s="42">
        <v>4610</v>
      </c>
      <c r="B48" s="43" t="s">
        <v>108</v>
      </c>
      <c r="C48" s="32">
        <v>40770</v>
      </c>
      <c r="D48" s="33">
        <v>25281</v>
      </c>
      <c r="E48" s="34">
        <v>30655</v>
      </c>
      <c r="F48" s="35">
        <v>150</v>
      </c>
      <c r="G48" s="33">
        <v>0</v>
      </c>
      <c r="H48" s="33">
        <v>0</v>
      </c>
      <c r="I48" s="33">
        <v>100</v>
      </c>
      <c r="J48" s="33">
        <v>50</v>
      </c>
      <c r="K48" s="33">
        <v>0</v>
      </c>
      <c r="L48" s="33">
        <v>0</v>
      </c>
      <c r="M48" s="33">
        <v>0</v>
      </c>
      <c r="N48" s="33">
        <v>2007</v>
      </c>
      <c r="O48" s="33">
        <v>1502</v>
      </c>
      <c r="P48" s="36">
        <v>1733</v>
      </c>
      <c r="Q48" s="37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v>0</v>
      </c>
      <c r="BE48" s="38">
        <v>0</v>
      </c>
      <c r="BF48" s="38">
        <v>0</v>
      </c>
      <c r="BG48" s="38">
        <v>0</v>
      </c>
      <c r="BH48" s="38">
        <v>0</v>
      </c>
      <c r="BI48" s="38">
        <v>0</v>
      </c>
      <c r="BJ48" s="38">
        <v>0</v>
      </c>
      <c r="BK48" s="38">
        <v>0</v>
      </c>
      <c r="BL48" s="38">
        <v>0</v>
      </c>
      <c r="BM48" s="38">
        <v>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>
        <v>0</v>
      </c>
      <c r="DK48" s="39">
        <v>0</v>
      </c>
      <c r="DL48" s="40">
        <v>0</v>
      </c>
      <c r="DM48" s="38">
        <v>0</v>
      </c>
      <c r="DN48" s="38">
        <v>0</v>
      </c>
      <c r="DO48" s="38">
        <v>0</v>
      </c>
      <c r="DP48" s="38">
        <v>0</v>
      </c>
      <c r="DQ48" s="38">
        <v>0</v>
      </c>
      <c r="DR48" s="38">
        <v>210</v>
      </c>
      <c r="DS48" s="38">
        <v>0</v>
      </c>
      <c r="DT48" s="38">
        <v>0</v>
      </c>
      <c r="DU48" s="38">
        <v>202</v>
      </c>
      <c r="DV48" s="38">
        <v>0</v>
      </c>
      <c r="DW48" s="38">
        <v>0</v>
      </c>
      <c r="DX48" s="38">
        <v>0</v>
      </c>
      <c r="DY48" s="38">
        <v>252</v>
      </c>
      <c r="DZ48" s="38">
        <v>0</v>
      </c>
      <c r="EA48" s="38">
        <v>0</v>
      </c>
      <c r="EB48" s="38">
        <v>191</v>
      </c>
      <c r="EC48" s="38">
        <v>0</v>
      </c>
      <c r="ED48" s="38">
        <v>139</v>
      </c>
      <c r="EE48" s="38">
        <v>0</v>
      </c>
      <c r="EF48" s="38">
        <v>0</v>
      </c>
      <c r="EG48" s="38">
        <v>0</v>
      </c>
      <c r="EH48" s="38">
        <v>0</v>
      </c>
      <c r="EI48" s="38">
        <v>0</v>
      </c>
      <c r="EJ48" s="38">
        <v>0</v>
      </c>
      <c r="EK48" s="38">
        <v>0</v>
      </c>
      <c r="EL48" s="38">
        <v>95</v>
      </c>
      <c r="EM48" s="38">
        <v>0</v>
      </c>
      <c r="EN48" s="38">
        <v>0</v>
      </c>
      <c r="EO48" s="38">
        <v>60</v>
      </c>
      <c r="EP48" s="38">
        <v>0</v>
      </c>
      <c r="EQ48" s="38">
        <v>162</v>
      </c>
      <c r="ER48" s="38">
        <v>0</v>
      </c>
      <c r="ES48" s="38">
        <v>0</v>
      </c>
      <c r="ET48" s="38">
        <v>0</v>
      </c>
      <c r="EU48" s="38">
        <v>0</v>
      </c>
      <c r="EV48" s="38">
        <v>99</v>
      </c>
      <c r="EW48" s="41">
        <v>0</v>
      </c>
      <c r="EX48" s="37">
        <v>0</v>
      </c>
      <c r="EY48" s="39">
        <v>0</v>
      </c>
      <c r="EZ48" s="40">
        <v>0</v>
      </c>
      <c r="FA48" s="41">
        <v>0</v>
      </c>
      <c r="FB48" s="37">
        <v>1267</v>
      </c>
      <c r="FC48" s="38">
        <v>0</v>
      </c>
      <c r="FD48" s="38">
        <v>0</v>
      </c>
      <c r="FE48" s="38">
        <v>0</v>
      </c>
      <c r="FF48" s="38">
        <v>1267</v>
      </c>
      <c r="FG48" s="41">
        <v>52</v>
      </c>
      <c r="FH48" s="37">
        <v>0</v>
      </c>
      <c r="FI48" s="38">
        <v>0</v>
      </c>
      <c r="FJ48" s="41">
        <v>0</v>
      </c>
      <c r="FK48" s="37">
        <v>0</v>
      </c>
      <c r="FL48" s="41">
        <v>0</v>
      </c>
    </row>
    <row r="49" spans="1:168">
      <c r="A49" s="42">
        <v>4611</v>
      </c>
      <c r="B49" s="43" t="s">
        <v>109</v>
      </c>
      <c r="C49" s="32">
        <v>18722</v>
      </c>
      <c r="D49" s="33">
        <v>12008</v>
      </c>
      <c r="E49" s="34">
        <v>12176</v>
      </c>
      <c r="F49" s="35">
        <v>132</v>
      </c>
      <c r="G49" s="33">
        <v>0</v>
      </c>
      <c r="H49" s="33">
        <v>0</v>
      </c>
      <c r="I49" s="33">
        <v>132</v>
      </c>
      <c r="J49" s="33">
        <v>0</v>
      </c>
      <c r="K49" s="33">
        <v>0</v>
      </c>
      <c r="L49" s="33">
        <v>0</v>
      </c>
      <c r="M49" s="33">
        <v>0</v>
      </c>
      <c r="N49" s="33">
        <v>1402</v>
      </c>
      <c r="O49" s="33">
        <v>1204</v>
      </c>
      <c r="P49" s="36">
        <v>2859</v>
      </c>
      <c r="Q49" s="37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v>0</v>
      </c>
      <c r="BE49" s="38">
        <v>0</v>
      </c>
      <c r="BF49" s="38">
        <v>0</v>
      </c>
      <c r="BG49" s="38">
        <v>0</v>
      </c>
      <c r="BH49" s="38">
        <v>0</v>
      </c>
      <c r="BI49" s="38">
        <v>0</v>
      </c>
      <c r="BJ49" s="38">
        <v>0</v>
      </c>
      <c r="BK49" s="38">
        <v>0</v>
      </c>
      <c r="BL49" s="38">
        <v>0</v>
      </c>
      <c r="BM49" s="38">
        <v>0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>
        <v>0</v>
      </c>
      <c r="DK49" s="39">
        <v>0</v>
      </c>
      <c r="DL49" s="40">
        <v>0</v>
      </c>
      <c r="DM49" s="38">
        <v>0</v>
      </c>
      <c r="DN49" s="38">
        <v>0</v>
      </c>
      <c r="DO49" s="38">
        <v>0</v>
      </c>
      <c r="DP49" s="38">
        <v>0</v>
      </c>
      <c r="DQ49" s="38">
        <v>0</v>
      </c>
      <c r="DR49" s="38">
        <v>58</v>
      </c>
      <c r="DS49" s="38">
        <v>0</v>
      </c>
      <c r="DT49" s="38">
        <v>0</v>
      </c>
      <c r="DU49" s="38">
        <v>160</v>
      </c>
      <c r="DV49" s="38">
        <v>0</v>
      </c>
      <c r="DW49" s="38">
        <v>0</v>
      </c>
      <c r="DX49" s="38">
        <v>0</v>
      </c>
      <c r="DY49" s="38">
        <v>308</v>
      </c>
      <c r="DZ49" s="38">
        <v>0</v>
      </c>
      <c r="EA49" s="38">
        <v>0</v>
      </c>
      <c r="EB49" s="38">
        <v>234</v>
      </c>
      <c r="EC49" s="38">
        <v>0</v>
      </c>
      <c r="ED49" s="38">
        <v>44</v>
      </c>
      <c r="EE49" s="38">
        <v>0</v>
      </c>
      <c r="EF49" s="38">
        <v>0</v>
      </c>
      <c r="EG49" s="38">
        <v>0</v>
      </c>
      <c r="EH49" s="38">
        <v>0</v>
      </c>
      <c r="EI49" s="38">
        <v>0</v>
      </c>
      <c r="EJ49" s="38">
        <v>0</v>
      </c>
      <c r="EK49" s="38">
        <v>0</v>
      </c>
      <c r="EL49" s="38">
        <v>30</v>
      </c>
      <c r="EM49" s="38">
        <v>0</v>
      </c>
      <c r="EN49" s="38">
        <v>0</v>
      </c>
      <c r="EO49" s="38">
        <v>20</v>
      </c>
      <c r="EP49" s="38">
        <v>0</v>
      </c>
      <c r="EQ49" s="38">
        <v>175</v>
      </c>
      <c r="ER49" s="38">
        <v>0</v>
      </c>
      <c r="ES49" s="38">
        <v>0</v>
      </c>
      <c r="ET49" s="38">
        <v>65</v>
      </c>
      <c r="EU49" s="38">
        <v>0</v>
      </c>
      <c r="EV49" s="38">
        <v>20</v>
      </c>
      <c r="EW49" s="41">
        <v>0</v>
      </c>
      <c r="EX49" s="37">
        <v>0</v>
      </c>
      <c r="EY49" s="39">
        <v>0</v>
      </c>
      <c r="EZ49" s="40">
        <v>0</v>
      </c>
      <c r="FA49" s="41">
        <v>0</v>
      </c>
      <c r="FB49" s="37">
        <v>1945</v>
      </c>
      <c r="FC49" s="38">
        <v>0</v>
      </c>
      <c r="FD49" s="38">
        <v>0</v>
      </c>
      <c r="FE49" s="38">
        <v>0</v>
      </c>
      <c r="FF49" s="38">
        <v>1945</v>
      </c>
      <c r="FG49" s="41">
        <v>40</v>
      </c>
      <c r="FH49" s="37">
        <v>0</v>
      </c>
      <c r="FI49" s="38">
        <v>0</v>
      </c>
      <c r="FJ49" s="41">
        <v>0</v>
      </c>
      <c r="FK49" s="37">
        <v>0</v>
      </c>
      <c r="FL49" s="41">
        <v>0</v>
      </c>
    </row>
    <row r="50" spans="1:168">
      <c r="A50" s="42">
        <v>4612</v>
      </c>
      <c r="B50" s="43" t="s">
        <v>110</v>
      </c>
      <c r="C50" s="32">
        <v>38825</v>
      </c>
      <c r="D50" s="33">
        <v>24227</v>
      </c>
      <c r="E50" s="34">
        <v>18990</v>
      </c>
      <c r="F50" s="35">
        <v>3338</v>
      </c>
      <c r="G50" s="33">
        <v>2018</v>
      </c>
      <c r="H50" s="33">
        <v>0</v>
      </c>
      <c r="I50" s="33">
        <v>580</v>
      </c>
      <c r="J50" s="33">
        <v>740</v>
      </c>
      <c r="K50" s="33">
        <v>0</v>
      </c>
      <c r="L50" s="33">
        <v>0</v>
      </c>
      <c r="M50" s="33">
        <v>0</v>
      </c>
      <c r="N50" s="33">
        <v>3787</v>
      </c>
      <c r="O50" s="33">
        <v>3255</v>
      </c>
      <c r="P50" s="36">
        <v>969</v>
      </c>
      <c r="Q50" s="37">
        <v>0</v>
      </c>
      <c r="R50" s="38">
        <v>0</v>
      </c>
      <c r="S50" s="38">
        <v>0</v>
      </c>
      <c r="T50" s="38">
        <v>0</v>
      </c>
      <c r="U50" s="38">
        <v>21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v>0</v>
      </c>
      <c r="BE50" s="38">
        <v>0</v>
      </c>
      <c r="BF50" s="38">
        <v>0</v>
      </c>
      <c r="BG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M50" s="38">
        <v>0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38">
        <v>0</v>
      </c>
      <c r="BZ50" s="38">
        <v>0</v>
      </c>
      <c r="CA50" s="38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>
        <v>0</v>
      </c>
      <c r="DK50" s="39">
        <v>0</v>
      </c>
      <c r="DL50" s="40">
        <v>0</v>
      </c>
      <c r="DM50" s="38">
        <v>0</v>
      </c>
      <c r="DN50" s="38">
        <v>55</v>
      </c>
      <c r="DO50" s="38">
        <v>177</v>
      </c>
      <c r="DP50" s="38">
        <v>0</v>
      </c>
      <c r="DQ50" s="38">
        <v>0</v>
      </c>
      <c r="DR50" s="38">
        <v>84</v>
      </c>
      <c r="DS50" s="38">
        <v>0</v>
      </c>
      <c r="DT50" s="38">
        <v>0</v>
      </c>
      <c r="DU50" s="38">
        <v>108</v>
      </c>
      <c r="DV50" s="38">
        <v>0</v>
      </c>
      <c r="DW50" s="38">
        <v>0</v>
      </c>
      <c r="DX50" s="38">
        <v>0</v>
      </c>
      <c r="DY50" s="38">
        <v>504</v>
      </c>
      <c r="DZ50" s="38">
        <v>0</v>
      </c>
      <c r="EA50" s="38">
        <v>0</v>
      </c>
      <c r="EB50" s="38">
        <v>319</v>
      </c>
      <c r="EC50" s="38">
        <v>0</v>
      </c>
      <c r="ED50" s="38">
        <v>326</v>
      </c>
      <c r="EE50" s="38">
        <v>0</v>
      </c>
      <c r="EF50" s="38">
        <v>0</v>
      </c>
      <c r="EG50" s="38">
        <v>0</v>
      </c>
      <c r="EH50" s="38">
        <v>0</v>
      </c>
      <c r="EI50" s="38">
        <v>0</v>
      </c>
      <c r="EJ50" s="38">
        <v>0</v>
      </c>
      <c r="EK50" s="38">
        <v>0</v>
      </c>
      <c r="EL50" s="38">
        <v>14</v>
      </c>
      <c r="EM50" s="38">
        <v>0</v>
      </c>
      <c r="EN50" s="38">
        <v>0</v>
      </c>
      <c r="EO50" s="38">
        <v>15</v>
      </c>
      <c r="EP50" s="38">
        <v>0</v>
      </c>
      <c r="EQ50" s="38">
        <v>296</v>
      </c>
      <c r="ER50" s="38">
        <v>0</v>
      </c>
      <c r="ES50" s="38">
        <v>0</v>
      </c>
      <c r="ET50" s="38">
        <v>20</v>
      </c>
      <c r="EU50" s="38">
        <v>0</v>
      </c>
      <c r="EV50" s="38">
        <v>50</v>
      </c>
      <c r="EW50" s="41">
        <v>0</v>
      </c>
      <c r="EX50" s="37">
        <v>0</v>
      </c>
      <c r="EY50" s="39">
        <v>0</v>
      </c>
      <c r="EZ50" s="40">
        <v>0</v>
      </c>
      <c r="FA50" s="41">
        <v>0</v>
      </c>
      <c r="FB50" s="37">
        <v>1485</v>
      </c>
      <c r="FC50" s="38">
        <v>0</v>
      </c>
      <c r="FD50" s="38">
        <v>0</v>
      </c>
      <c r="FE50" s="38">
        <v>0</v>
      </c>
      <c r="FF50" s="38">
        <v>1485</v>
      </c>
      <c r="FG50" s="41">
        <v>1</v>
      </c>
      <c r="FH50" s="37">
        <v>0</v>
      </c>
      <c r="FI50" s="38">
        <v>67</v>
      </c>
      <c r="FJ50" s="41">
        <v>0</v>
      </c>
      <c r="FK50" s="37">
        <v>0</v>
      </c>
      <c r="FL50" s="41">
        <v>0</v>
      </c>
    </row>
    <row r="51" spans="1:168">
      <c r="A51" s="42">
        <v>4613</v>
      </c>
      <c r="B51" s="43" t="s">
        <v>111</v>
      </c>
      <c r="C51" s="32">
        <v>52059</v>
      </c>
      <c r="D51" s="33">
        <v>36788</v>
      </c>
      <c r="E51" s="34">
        <v>28528</v>
      </c>
      <c r="F51" s="35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4416</v>
      </c>
      <c r="O51" s="33">
        <v>4000</v>
      </c>
      <c r="P51" s="36">
        <v>1102</v>
      </c>
      <c r="Q51" s="37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>
        <v>0</v>
      </c>
      <c r="DK51" s="39">
        <v>0</v>
      </c>
      <c r="DL51" s="40">
        <v>0</v>
      </c>
      <c r="DM51" s="38">
        <v>0</v>
      </c>
      <c r="DN51" s="38">
        <v>0</v>
      </c>
      <c r="DO51" s="38">
        <v>405</v>
      </c>
      <c r="DP51" s="38">
        <v>0</v>
      </c>
      <c r="DQ51" s="38">
        <v>0</v>
      </c>
      <c r="DR51" s="38">
        <v>157</v>
      </c>
      <c r="DS51" s="38">
        <v>0</v>
      </c>
      <c r="DT51" s="38">
        <v>0</v>
      </c>
      <c r="DU51" s="38">
        <v>260</v>
      </c>
      <c r="DV51" s="38">
        <v>0</v>
      </c>
      <c r="DW51" s="38">
        <v>0</v>
      </c>
      <c r="DX51" s="38">
        <v>0</v>
      </c>
      <c r="DY51" s="38">
        <v>580</v>
      </c>
      <c r="DZ51" s="38">
        <v>0</v>
      </c>
      <c r="EA51" s="38">
        <v>0</v>
      </c>
      <c r="EB51" s="38">
        <v>430</v>
      </c>
      <c r="EC51" s="38">
        <v>0</v>
      </c>
      <c r="ED51" s="38">
        <v>355</v>
      </c>
      <c r="EE51" s="38">
        <v>0</v>
      </c>
      <c r="EF51" s="38">
        <v>0</v>
      </c>
      <c r="EG51" s="38">
        <v>0</v>
      </c>
      <c r="EH51" s="38">
        <v>0</v>
      </c>
      <c r="EI51" s="38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5</v>
      </c>
      <c r="EP51" s="38">
        <v>0</v>
      </c>
      <c r="EQ51" s="38">
        <v>295</v>
      </c>
      <c r="ER51" s="38">
        <v>0</v>
      </c>
      <c r="ES51" s="38">
        <v>0</v>
      </c>
      <c r="ET51" s="38">
        <v>0</v>
      </c>
      <c r="EU51" s="38">
        <v>0</v>
      </c>
      <c r="EV51" s="38">
        <v>10</v>
      </c>
      <c r="EW51" s="41">
        <v>0</v>
      </c>
      <c r="EX51" s="37">
        <v>0</v>
      </c>
      <c r="EY51" s="39">
        <v>0</v>
      </c>
      <c r="EZ51" s="40">
        <v>0</v>
      </c>
      <c r="FA51" s="41">
        <v>0</v>
      </c>
      <c r="FB51" s="37">
        <v>979</v>
      </c>
      <c r="FC51" s="38">
        <v>0</v>
      </c>
      <c r="FD51" s="38">
        <v>0</v>
      </c>
      <c r="FE51" s="38">
        <v>0</v>
      </c>
      <c r="FF51" s="38">
        <v>979</v>
      </c>
      <c r="FG51" s="41">
        <v>24</v>
      </c>
      <c r="FH51" s="37">
        <v>0</v>
      </c>
      <c r="FI51" s="38">
        <v>0</v>
      </c>
      <c r="FJ51" s="41">
        <v>0</v>
      </c>
      <c r="FK51" s="37">
        <v>0</v>
      </c>
      <c r="FL51" s="41">
        <v>0</v>
      </c>
    </row>
    <row r="52" spans="1:168">
      <c r="A52" s="42">
        <v>4614</v>
      </c>
      <c r="B52" s="43" t="s">
        <v>112</v>
      </c>
      <c r="C52" s="32">
        <v>19829</v>
      </c>
      <c r="D52" s="33">
        <v>8060</v>
      </c>
      <c r="E52" s="34">
        <v>12271</v>
      </c>
      <c r="F52" s="35">
        <v>310</v>
      </c>
      <c r="G52" s="33">
        <v>0</v>
      </c>
      <c r="H52" s="33">
        <v>0</v>
      </c>
      <c r="I52" s="33">
        <v>100</v>
      </c>
      <c r="J52" s="33">
        <v>210</v>
      </c>
      <c r="K52" s="33">
        <v>0</v>
      </c>
      <c r="L52" s="33">
        <v>0</v>
      </c>
      <c r="M52" s="33">
        <v>0</v>
      </c>
      <c r="N52" s="33">
        <v>2138</v>
      </c>
      <c r="O52" s="33">
        <v>1802</v>
      </c>
      <c r="P52" s="36">
        <v>1484</v>
      </c>
      <c r="Q52" s="37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9">
        <v>0</v>
      </c>
      <c r="DL52" s="40">
        <v>0</v>
      </c>
      <c r="DM52" s="38">
        <v>0</v>
      </c>
      <c r="DN52" s="38">
        <v>0</v>
      </c>
      <c r="DO52" s="38">
        <v>18</v>
      </c>
      <c r="DP52" s="38">
        <v>0</v>
      </c>
      <c r="DQ52" s="38">
        <v>0</v>
      </c>
      <c r="DR52" s="38">
        <v>61</v>
      </c>
      <c r="DS52" s="38">
        <v>0</v>
      </c>
      <c r="DT52" s="38">
        <v>17</v>
      </c>
      <c r="DU52" s="38">
        <v>98</v>
      </c>
      <c r="DV52" s="38">
        <v>0</v>
      </c>
      <c r="DW52" s="38">
        <v>0</v>
      </c>
      <c r="DX52" s="38">
        <v>0</v>
      </c>
      <c r="DY52" s="38">
        <v>440</v>
      </c>
      <c r="DZ52" s="38">
        <v>0</v>
      </c>
      <c r="EA52" s="38">
        <v>0</v>
      </c>
      <c r="EB52" s="38">
        <v>235</v>
      </c>
      <c r="EC52" s="38">
        <v>0</v>
      </c>
      <c r="ED52" s="38">
        <v>92</v>
      </c>
      <c r="EE52" s="38">
        <v>0</v>
      </c>
      <c r="EF52" s="38">
        <v>0</v>
      </c>
      <c r="EG52" s="38">
        <v>0</v>
      </c>
      <c r="EH52" s="38">
        <v>0</v>
      </c>
      <c r="EI52" s="38">
        <v>0</v>
      </c>
      <c r="EJ52" s="38">
        <v>0</v>
      </c>
      <c r="EK52" s="38">
        <v>0</v>
      </c>
      <c r="EL52" s="38">
        <v>35</v>
      </c>
      <c r="EM52" s="38">
        <v>0</v>
      </c>
      <c r="EN52" s="38">
        <v>0</v>
      </c>
      <c r="EO52" s="38">
        <v>30</v>
      </c>
      <c r="EP52" s="38">
        <v>0</v>
      </c>
      <c r="EQ52" s="38">
        <v>110</v>
      </c>
      <c r="ER52" s="38">
        <v>0</v>
      </c>
      <c r="ES52" s="38">
        <v>0</v>
      </c>
      <c r="ET52" s="38">
        <v>121</v>
      </c>
      <c r="EU52" s="38">
        <v>0</v>
      </c>
      <c r="EV52" s="38">
        <v>0</v>
      </c>
      <c r="EW52" s="41">
        <v>0</v>
      </c>
      <c r="EX52" s="37">
        <v>0</v>
      </c>
      <c r="EY52" s="39">
        <v>0</v>
      </c>
      <c r="EZ52" s="40">
        <v>0</v>
      </c>
      <c r="FA52" s="41">
        <v>0</v>
      </c>
      <c r="FB52" s="37">
        <v>398</v>
      </c>
      <c r="FC52" s="38">
        <v>0</v>
      </c>
      <c r="FD52" s="38">
        <v>0</v>
      </c>
      <c r="FE52" s="38">
        <v>0</v>
      </c>
      <c r="FF52" s="38">
        <v>398</v>
      </c>
      <c r="FG52" s="41">
        <v>4</v>
      </c>
      <c r="FH52" s="37">
        <v>0</v>
      </c>
      <c r="FI52" s="38">
        <v>0</v>
      </c>
      <c r="FJ52" s="41">
        <v>0</v>
      </c>
      <c r="FK52" s="37">
        <v>0</v>
      </c>
      <c r="FL52" s="41">
        <v>0</v>
      </c>
    </row>
    <row r="53" spans="1:168">
      <c r="A53" s="42">
        <v>4615</v>
      </c>
      <c r="B53" s="43" t="s">
        <v>113</v>
      </c>
      <c r="C53" s="32">
        <v>29013</v>
      </c>
      <c r="D53" s="33">
        <v>15977</v>
      </c>
      <c r="E53" s="34">
        <v>24765</v>
      </c>
      <c r="F53" s="35">
        <v>750</v>
      </c>
      <c r="G53" s="33">
        <v>0</v>
      </c>
      <c r="H53" s="33">
        <v>0</v>
      </c>
      <c r="I53" s="33">
        <v>540</v>
      </c>
      <c r="J53" s="33">
        <v>210</v>
      </c>
      <c r="K53" s="33">
        <v>0</v>
      </c>
      <c r="L53" s="33">
        <v>0</v>
      </c>
      <c r="M53" s="33">
        <v>0</v>
      </c>
      <c r="N53" s="33">
        <v>986</v>
      </c>
      <c r="O53" s="33">
        <v>229</v>
      </c>
      <c r="P53" s="36">
        <v>6537</v>
      </c>
      <c r="Q53" s="37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38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0</v>
      </c>
      <c r="BQ53" s="38"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9">
        <v>0</v>
      </c>
      <c r="DL53" s="40">
        <v>0</v>
      </c>
      <c r="DM53" s="38">
        <v>0</v>
      </c>
      <c r="DN53" s="38">
        <v>0</v>
      </c>
      <c r="DO53" s="38">
        <v>0</v>
      </c>
      <c r="DP53" s="38">
        <v>0</v>
      </c>
      <c r="DQ53" s="38">
        <v>0</v>
      </c>
      <c r="DR53" s="38">
        <v>85</v>
      </c>
      <c r="DS53" s="38">
        <v>0</v>
      </c>
      <c r="DT53" s="38">
        <v>0</v>
      </c>
      <c r="DU53" s="38">
        <v>135</v>
      </c>
      <c r="DV53" s="38">
        <v>0</v>
      </c>
      <c r="DW53" s="38">
        <v>0</v>
      </c>
      <c r="DX53" s="38">
        <v>0</v>
      </c>
      <c r="DY53" s="38">
        <v>277</v>
      </c>
      <c r="DZ53" s="38">
        <v>0</v>
      </c>
      <c r="EA53" s="38">
        <v>0</v>
      </c>
      <c r="EB53" s="38">
        <v>158</v>
      </c>
      <c r="EC53" s="38">
        <v>0</v>
      </c>
      <c r="ED53" s="38">
        <v>86</v>
      </c>
      <c r="EE53" s="38">
        <v>0</v>
      </c>
      <c r="EF53" s="38">
        <v>0</v>
      </c>
      <c r="EG53" s="38">
        <v>0</v>
      </c>
      <c r="EH53" s="38">
        <v>0</v>
      </c>
      <c r="EI53" s="38">
        <v>0</v>
      </c>
      <c r="EJ53" s="38">
        <v>0</v>
      </c>
      <c r="EK53" s="38">
        <v>0</v>
      </c>
      <c r="EL53" s="38">
        <v>30</v>
      </c>
      <c r="EM53" s="38">
        <v>0</v>
      </c>
      <c r="EN53" s="38">
        <v>0</v>
      </c>
      <c r="EO53" s="38">
        <v>145</v>
      </c>
      <c r="EP53" s="38">
        <v>0</v>
      </c>
      <c r="EQ53" s="38">
        <v>180</v>
      </c>
      <c r="ER53" s="38">
        <v>0</v>
      </c>
      <c r="ES53" s="38">
        <v>0</v>
      </c>
      <c r="ET53" s="38">
        <v>90</v>
      </c>
      <c r="EU53" s="38">
        <v>0</v>
      </c>
      <c r="EV53" s="38">
        <v>59</v>
      </c>
      <c r="EW53" s="41">
        <v>0</v>
      </c>
      <c r="EX53" s="37">
        <v>0</v>
      </c>
      <c r="EY53" s="39">
        <v>0</v>
      </c>
      <c r="EZ53" s="40">
        <v>0</v>
      </c>
      <c r="FA53" s="41">
        <v>0</v>
      </c>
      <c r="FB53" s="37">
        <v>2551</v>
      </c>
      <c r="FC53" s="38">
        <v>0</v>
      </c>
      <c r="FD53" s="38">
        <v>0</v>
      </c>
      <c r="FE53" s="38">
        <v>0</v>
      </c>
      <c r="FF53" s="38">
        <v>2551</v>
      </c>
      <c r="FG53" s="41">
        <v>103</v>
      </c>
      <c r="FH53" s="37">
        <v>0</v>
      </c>
      <c r="FI53" s="38">
        <v>0</v>
      </c>
      <c r="FJ53" s="41">
        <v>0</v>
      </c>
      <c r="FK53" s="37">
        <v>0</v>
      </c>
      <c r="FL53" s="41">
        <v>0</v>
      </c>
    </row>
    <row r="54" spans="1:168">
      <c r="A54" s="42">
        <v>4616</v>
      </c>
      <c r="B54" s="43" t="s">
        <v>114</v>
      </c>
      <c r="C54" s="32">
        <v>19660</v>
      </c>
      <c r="D54" s="33">
        <v>11642</v>
      </c>
      <c r="E54" s="34">
        <v>10692</v>
      </c>
      <c r="F54" s="35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1390</v>
      </c>
      <c r="O54" s="33">
        <v>1196</v>
      </c>
      <c r="P54" s="36">
        <v>986</v>
      </c>
      <c r="Q54" s="37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9">
        <v>0</v>
      </c>
      <c r="DL54" s="40">
        <v>0</v>
      </c>
      <c r="DM54" s="38">
        <v>0</v>
      </c>
      <c r="DN54" s="38">
        <v>0</v>
      </c>
      <c r="DO54" s="38">
        <v>0</v>
      </c>
      <c r="DP54" s="38">
        <v>0</v>
      </c>
      <c r="DQ54" s="38">
        <v>0</v>
      </c>
      <c r="DR54" s="38">
        <v>136</v>
      </c>
      <c r="DS54" s="38">
        <v>0</v>
      </c>
      <c r="DT54" s="38">
        <v>0</v>
      </c>
      <c r="DU54" s="38">
        <v>94</v>
      </c>
      <c r="DV54" s="38">
        <v>0</v>
      </c>
      <c r="DW54" s="38">
        <v>0</v>
      </c>
      <c r="DX54" s="38">
        <v>0</v>
      </c>
      <c r="DY54" s="38">
        <v>202</v>
      </c>
      <c r="DZ54" s="38">
        <v>0</v>
      </c>
      <c r="EA54" s="38">
        <v>0</v>
      </c>
      <c r="EB54" s="38">
        <v>0</v>
      </c>
      <c r="EC54" s="38">
        <v>0</v>
      </c>
      <c r="ED54" s="38">
        <v>2</v>
      </c>
      <c r="EE54" s="38">
        <v>0</v>
      </c>
      <c r="EF54" s="38">
        <v>0</v>
      </c>
      <c r="EG54" s="38">
        <v>0</v>
      </c>
      <c r="EH54" s="38">
        <v>0</v>
      </c>
      <c r="EI54" s="38">
        <v>0</v>
      </c>
      <c r="EJ54" s="38">
        <v>0</v>
      </c>
      <c r="EK54" s="38">
        <v>0</v>
      </c>
      <c r="EL54" s="38">
        <v>95</v>
      </c>
      <c r="EM54" s="38">
        <v>0</v>
      </c>
      <c r="EN54" s="38">
        <v>0</v>
      </c>
      <c r="EO54" s="38">
        <v>40</v>
      </c>
      <c r="EP54" s="38">
        <v>0</v>
      </c>
      <c r="EQ54" s="38">
        <v>330</v>
      </c>
      <c r="ER54" s="38">
        <v>0</v>
      </c>
      <c r="ES54" s="38">
        <v>0</v>
      </c>
      <c r="ET54" s="38">
        <v>0</v>
      </c>
      <c r="EU54" s="38">
        <v>0</v>
      </c>
      <c r="EV54" s="38">
        <v>5</v>
      </c>
      <c r="EW54" s="41">
        <v>0</v>
      </c>
      <c r="EX54" s="37">
        <v>0</v>
      </c>
      <c r="EY54" s="39">
        <v>0</v>
      </c>
      <c r="EZ54" s="40">
        <v>0</v>
      </c>
      <c r="FA54" s="41">
        <v>0</v>
      </c>
      <c r="FB54" s="37">
        <v>389</v>
      </c>
      <c r="FC54" s="38">
        <v>0</v>
      </c>
      <c r="FD54" s="38">
        <v>0</v>
      </c>
      <c r="FE54" s="38">
        <v>0</v>
      </c>
      <c r="FF54" s="38">
        <v>389</v>
      </c>
      <c r="FG54" s="41">
        <v>3</v>
      </c>
      <c r="FH54" s="37">
        <v>0</v>
      </c>
      <c r="FI54" s="38">
        <v>0</v>
      </c>
      <c r="FJ54" s="41">
        <v>0</v>
      </c>
      <c r="FK54" s="37">
        <v>0</v>
      </c>
      <c r="FL54" s="41">
        <v>0</v>
      </c>
    </row>
    <row r="55" spans="1:168">
      <c r="A55" s="42">
        <v>4617</v>
      </c>
      <c r="B55" s="43" t="s">
        <v>115</v>
      </c>
      <c r="C55" s="32">
        <v>40719</v>
      </c>
      <c r="D55" s="33">
        <v>26792</v>
      </c>
      <c r="E55" s="34">
        <v>27074</v>
      </c>
      <c r="F55" s="35">
        <v>670</v>
      </c>
      <c r="G55" s="33">
        <v>60</v>
      </c>
      <c r="H55" s="33">
        <v>0</v>
      </c>
      <c r="I55" s="33">
        <v>0</v>
      </c>
      <c r="J55" s="33">
        <v>610</v>
      </c>
      <c r="K55" s="33">
        <v>0</v>
      </c>
      <c r="L55" s="33">
        <v>0</v>
      </c>
      <c r="M55" s="33">
        <v>0</v>
      </c>
      <c r="N55" s="33">
        <v>2687</v>
      </c>
      <c r="O55" s="33">
        <v>2060</v>
      </c>
      <c r="P55" s="36">
        <v>1250</v>
      </c>
      <c r="Q55" s="37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9">
        <v>0</v>
      </c>
      <c r="DL55" s="40">
        <v>0</v>
      </c>
      <c r="DM55" s="38">
        <v>0</v>
      </c>
      <c r="DN55" s="38">
        <v>0</v>
      </c>
      <c r="DO55" s="38">
        <v>322</v>
      </c>
      <c r="DP55" s="38">
        <v>0</v>
      </c>
      <c r="DQ55" s="38">
        <v>0</v>
      </c>
      <c r="DR55" s="38">
        <v>82</v>
      </c>
      <c r="DS55" s="38">
        <v>0</v>
      </c>
      <c r="DT55" s="38">
        <v>0</v>
      </c>
      <c r="DU55" s="38">
        <v>118</v>
      </c>
      <c r="DV55" s="38">
        <v>0</v>
      </c>
      <c r="DW55" s="38">
        <v>0</v>
      </c>
      <c r="DX55" s="38">
        <v>11</v>
      </c>
      <c r="DY55" s="38">
        <v>436</v>
      </c>
      <c r="DZ55" s="38">
        <v>0</v>
      </c>
      <c r="EA55" s="38">
        <v>0</v>
      </c>
      <c r="EB55" s="38">
        <v>464</v>
      </c>
      <c r="EC55" s="38">
        <v>0</v>
      </c>
      <c r="ED55" s="38">
        <v>174</v>
      </c>
      <c r="EE55" s="38">
        <v>0</v>
      </c>
      <c r="EF55" s="38">
        <v>0</v>
      </c>
      <c r="EG55" s="38">
        <v>0</v>
      </c>
      <c r="EH55" s="38">
        <v>0</v>
      </c>
      <c r="EI55" s="38">
        <v>0</v>
      </c>
      <c r="EJ55" s="38">
        <v>0</v>
      </c>
      <c r="EK55" s="38">
        <v>0</v>
      </c>
      <c r="EL55" s="38">
        <v>57</v>
      </c>
      <c r="EM55" s="38">
        <v>0</v>
      </c>
      <c r="EN55" s="38">
        <v>0</v>
      </c>
      <c r="EO55" s="38">
        <v>18</v>
      </c>
      <c r="EP55" s="38">
        <v>0</v>
      </c>
      <c r="EQ55" s="38">
        <v>273</v>
      </c>
      <c r="ER55" s="38">
        <v>0</v>
      </c>
      <c r="ES55" s="38">
        <v>0</v>
      </c>
      <c r="ET55" s="38">
        <v>383</v>
      </c>
      <c r="EU55" s="38">
        <v>0</v>
      </c>
      <c r="EV55" s="38">
        <v>68</v>
      </c>
      <c r="EW55" s="41">
        <v>0</v>
      </c>
      <c r="EX55" s="37">
        <v>0</v>
      </c>
      <c r="EY55" s="39">
        <v>0</v>
      </c>
      <c r="EZ55" s="40">
        <v>0</v>
      </c>
      <c r="FA55" s="41">
        <v>0</v>
      </c>
      <c r="FB55" s="37">
        <v>672</v>
      </c>
      <c r="FC55" s="38">
        <v>0</v>
      </c>
      <c r="FD55" s="38">
        <v>0</v>
      </c>
      <c r="FE55" s="38">
        <v>0</v>
      </c>
      <c r="FF55" s="38">
        <v>672</v>
      </c>
      <c r="FG55" s="41">
        <v>68</v>
      </c>
      <c r="FH55" s="37">
        <v>0</v>
      </c>
      <c r="FI55" s="38">
        <v>10</v>
      </c>
      <c r="FJ55" s="41">
        <v>0</v>
      </c>
      <c r="FK55" s="37">
        <v>0</v>
      </c>
      <c r="FL55" s="41">
        <v>0</v>
      </c>
    </row>
    <row r="56" spans="1:168">
      <c r="A56" s="42">
        <v>4618</v>
      </c>
      <c r="B56" s="43" t="s">
        <v>116</v>
      </c>
      <c r="C56" s="32">
        <v>104113</v>
      </c>
      <c r="D56" s="33">
        <v>62166</v>
      </c>
      <c r="E56" s="34">
        <v>75397</v>
      </c>
      <c r="F56" s="35">
        <v>1723</v>
      </c>
      <c r="G56" s="33">
        <v>763</v>
      </c>
      <c r="H56" s="33">
        <v>0</v>
      </c>
      <c r="I56" s="33">
        <v>600</v>
      </c>
      <c r="J56" s="33">
        <v>360</v>
      </c>
      <c r="K56" s="33">
        <v>0</v>
      </c>
      <c r="L56" s="33">
        <v>0</v>
      </c>
      <c r="M56" s="33">
        <v>0</v>
      </c>
      <c r="N56" s="33">
        <v>8722</v>
      </c>
      <c r="O56" s="33">
        <v>7444</v>
      </c>
      <c r="P56" s="36">
        <v>6370</v>
      </c>
      <c r="Q56" s="37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9">
        <v>0</v>
      </c>
      <c r="DL56" s="40">
        <v>0</v>
      </c>
      <c r="DM56" s="38">
        <v>0</v>
      </c>
      <c r="DN56" s="38">
        <v>88</v>
      </c>
      <c r="DO56" s="38">
        <v>109</v>
      </c>
      <c r="DP56" s="38">
        <v>261</v>
      </c>
      <c r="DQ56" s="38">
        <v>0</v>
      </c>
      <c r="DR56" s="38">
        <v>332</v>
      </c>
      <c r="DS56" s="38">
        <v>0</v>
      </c>
      <c r="DT56" s="38">
        <v>0</v>
      </c>
      <c r="DU56" s="38">
        <v>330</v>
      </c>
      <c r="DV56" s="38">
        <v>0</v>
      </c>
      <c r="DW56" s="38">
        <v>0</v>
      </c>
      <c r="DX56" s="38">
        <v>6</v>
      </c>
      <c r="DY56" s="38">
        <v>602</v>
      </c>
      <c r="DZ56" s="38">
        <v>263</v>
      </c>
      <c r="EA56" s="38">
        <v>130</v>
      </c>
      <c r="EB56" s="38">
        <v>581</v>
      </c>
      <c r="EC56" s="38">
        <v>0</v>
      </c>
      <c r="ED56" s="38">
        <v>577</v>
      </c>
      <c r="EE56" s="38">
        <v>0</v>
      </c>
      <c r="EF56" s="38">
        <v>6</v>
      </c>
      <c r="EG56" s="38">
        <v>0</v>
      </c>
      <c r="EH56" s="38">
        <v>0</v>
      </c>
      <c r="EI56" s="38">
        <v>0</v>
      </c>
      <c r="EJ56" s="38">
        <v>55</v>
      </c>
      <c r="EK56" s="38">
        <v>0</v>
      </c>
      <c r="EL56" s="38">
        <v>180</v>
      </c>
      <c r="EM56" s="38">
        <v>0</v>
      </c>
      <c r="EN56" s="38">
        <v>80</v>
      </c>
      <c r="EO56" s="38">
        <v>176</v>
      </c>
      <c r="EP56" s="38">
        <v>0</v>
      </c>
      <c r="EQ56" s="38">
        <v>2061</v>
      </c>
      <c r="ER56" s="38">
        <v>100</v>
      </c>
      <c r="ES56" s="38">
        <v>51</v>
      </c>
      <c r="ET56" s="38">
        <v>157</v>
      </c>
      <c r="EU56" s="38">
        <v>0</v>
      </c>
      <c r="EV56" s="38">
        <v>76</v>
      </c>
      <c r="EW56" s="41">
        <v>19</v>
      </c>
      <c r="EX56" s="37">
        <v>0</v>
      </c>
      <c r="EY56" s="39">
        <v>0</v>
      </c>
      <c r="EZ56" s="40">
        <v>0</v>
      </c>
      <c r="FA56" s="41">
        <v>0</v>
      </c>
      <c r="FB56" s="37">
        <v>4489</v>
      </c>
      <c r="FC56" s="38">
        <v>251</v>
      </c>
      <c r="FD56" s="38">
        <v>53</v>
      </c>
      <c r="FE56" s="38">
        <v>198</v>
      </c>
      <c r="FF56" s="38">
        <v>4238</v>
      </c>
      <c r="FG56" s="41">
        <v>90</v>
      </c>
      <c r="FH56" s="37">
        <v>0</v>
      </c>
      <c r="FI56" s="38">
        <v>265</v>
      </c>
      <c r="FJ56" s="41">
        <v>0</v>
      </c>
      <c r="FK56" s="37">
        <v>0</v>
      </c>
      <c r="FL56" s="41">
        <v>0</v>
      </c>
    </row>
    <row r="57" spans="1:168">
      <c r="A57" s="42">
        <v>4619</v>
      </c>
      <c r="B57" s="43" t="s">
        <v>117</v>
      </c>
      <c r="C57" s="32">
        <v>21095</v>
      </c>
      <c r="D57" s="33">
        <v>13793</v>
      </c>
      <c r="E57" s="34">
        <v>6539</v>
      </c>
      <c r="F57" s="35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2069</v>
      </c>
      <c r="O57" s="33">
        <v>1269</v>
      </c>
      <c r="P57" s="36">
        <v>1007</v>
      </c>
      <c r="Q57" s="37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9">
        <v>0</v>
      </c>
      <c r="DL57" s="40">
        <v>0</v>
      </c>
      <c r="DM57" s="38">
        <v>0</v>
      </c>
      <c r="DN57" s="38">
        <v>0</v>
      </c>
      <c r="DO57" s="38">
        <v>143</v>
      </c>
      <c r="DP57" s="38">
        <v>0</v>
      </c>
      <c r="DQ57" s="38">
        <v>0</v>
      </c>
      <c r="DR57" s="38">
        <v>88</v>
      </c>
      <c r="DS57" s="38">
        <v>0</v>
      </c>
      <c r="DT57" s="38">
        <v>0</v>
      </c>
      <c r="DU57" s="38">
        <v>18</v>
      </c>
      <c r="DV57" s="38">
        <v>0</v>
      </c>
      <c r="DW57" s="38">
        <v>0</v>
      </c>
      <c r="DX57" s="38">
        <v>0</v>
      </c>
      <c r="DY57" s="38">
        <v>154</v>
      </c>
      <c r="DZ57" s="38">
        <v>0</v>
      </c>
      <c r="EA57" s="38">
        <v>0</v>
      </c>
      <c r="EB57" s="38">
        <v>94</v>
      </c>
      <c r="EC57" s="38">
        <v>0</v>
      </c>
      <c r="ED57" s="38">
        <v>50</v>
      </c>
      <c r="EE57" s="38">
        <v>0</v>
      </c>
      <c r="EF57" s="38">
        <v>0</v>
      </c>
      <c r="EG57" s="38">
        <v>0</v>
      </c>
      <c r="EH57" s="38">
        <v>0</v>
      </c>
      <c r="EI57" s="38">
        <v>0</v>
      </c>
      <c r="EJ57" s="38">
        <v>0</v>
      </c>
      <c r="EK57" s="38">
        <v>0</v>
      </c>
      <c r="EL57" s="38">
        <v>29</v>
      </c>
      <c r="EM57" s="38">
        <v>0</v>
      </c>
      <c r="EN57" s="38">
        <v>0</v>
      </c>
      <c r="EO57" s="38">
        <v>10</v>
      </c>
      <c r="EP57" s="38">
        <v>0</v>
      </c>
      <c r="EQ57" s="38">
        <v>80</v>
      </c>
      <c r="ER57" s="38">
        <v>0</v>
      </c>
      <c r="ES57" s="38">
        <v>0</v>
      </c>
      <c r="ET57" s="38">
        <v>12</v>
      </c>
      <c r="EU57" s="38">
        <v>0</v>
      </c>
      <c r="EV57" s="38">
        <v>17</v>
      </c>
      <c r="EW57" s="41">
        <v>0</v>
      </c>
      <c r="EX57" s="37">
        <v>0</v>
      </c>
      <c r="EY57" s="39">
        <v>0</v>
      </c>
      <c r="EZ57" s="40">
        <v>0</v>
      </c>
      <c r="FA57" s="41">
        <v>0</v>
      </c>
      <c r="FB57" s="37">
        <v>1165</v>
      </c>
      <c r="FC57" s="38">
        <v>0</v>
      </c>
      <c r="FD57" s="38">
        <v>0</v>
      </c>
      <c r="FE57" s="38">
        <v>0</v>
      </c>
      <c r="FF57" s="38">
        <v>1165</v>
      </c>
      <c r="FG57" s="41">
        <v>2</v>
      </c>
      <c r="FH57" s="37">
        <v>0</v>
      </c>
      <c r="FI57" s="38">
        <v>0</v>
      </c>
      <c r="FJ57" s="41">
        <v>0</v>
      </c>
      <c r="FK57" s="37">
        <v>0</v>
      </c>
      <c r="FL57" s="41">
        <v>0</v>
      </c>
    </row>
    <row r="58" spans="1:168">
      <c r="A58" s="42">
        <v>4620</v>
      </c>
      <c r="B58" s="43" t="s">
        <v>118</v>
      </c>
      <c r="C58" s="32">
        <v>59854</v>
      </c>
      <c r="D58" s="33">
        <v>36038</v>
      </c>
      <c r="E58" s="34">
        <v>44495</v>
      </c>
      <c r="F58" s="35">
        <v>1845</v>
      </c>
      <c r="G58" s="33">
        <v>0</v>
      </c>
      <c r="H58" s="33">
        <v>0</v>
      </c>
      <c r="I58" s="33">
        <v>1120</v>
      </c>
      <c r="J58" s="33">
        <v>725</v>
      </c>
      <c r="K58" s="33">
        <v>0</v>
      </c>
      <c r="L58" s="33">
        <v>0</v>
      </c>
      <c r="M58" s="33">
        <v>0</v>
      </c>
      <c r="N58" s="33">
        <v>7687</v>
      </c>
      <c r="O58" s="33">
        <v>6031</v>
      </c>
      <c r="P58" s="36">
        <v>5078</v>
      </c>
      <c r="Q58" s="37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9">
        <v>0</v>
      </c>
      <c r="DL58" s="40">
        <v>0</v>
      </c>
      <c r="DM58" s="38">
        <v>0</v>
      </c>
      <c r="DN58" s="38">
        <v>0</v>
      </c>
      <c r="DO58" s="38">
        <v>385</v>
      </c>
      <c r="DP58" s="38">
        <v>0</v>
      </c>
      <c r="DQ58" s="38">
        <v>0</v>
      </c>
      <c r="DR58" s="38">
        <v>222</v>
      </c>
      <c r="DS58" s="38">
        <v>0</v>
      </c>
      <c r="DT58" s="38">
        <v>0</v>
      </c>
      <c r="DU58" s="38">
        <v>268</v>
      </c>
      <c r="DV58" s="38">
        <v>0</v>
      </c>
      <c r="DW58" s="38">
        <v>0</v>
      </c>
      <c r="DX58" s="38">
        <v>0</v>
      </c>
      <c r="DY58" s="38">
        <v>721</v>
      </c>
      <c r="DZ58" s="38">
        <v>0</v>
      </c>
      <c r="EA58" s="38">
        <v>0</v>
      </c>
      <c r="EB58" s="38">
        <v>538</v>
      </c>
      <c r="EC58" s="38">
        <v>0</v>
      </c>
      <c r="ED58" s="38">
        <v>288</v>
      </c>
      <c r="EE58" s="38">
        <v>0</v>
      </c>
      <c r="EF58" s="38">
        <v>0</v>
      </c>
      <c r="EG58" s="38">
        <v>0</v>
      </c>
      <c r="EH58" s="38">
        <v>0</v>
      </c>
      <c r="EI58" s="38">
        <v>0</v>
      </c>
      <c r="EJ58" s="38">
        <v>0</v>
      </c>
      <c r="EK58" s="38">
        <v>0</v>
      </c>
      <c r="EL58" s="38">
        <v>116</v>
      </c>
      <c r="EM58" s="38">
        <v>0</v>
      </c>
      <c r="EN58" s="38">
        <v>0</v>
      </c>
      <c r="EO58" s="38">
        <v>0</v>
      </c>
      <c r="EP58" s="38">
        <v>0</v>
      </c>
      <c r="EQ58" s="38">
        <v>720</v>
      </c>
      <c r="ER58" s="38">
        <v>0</v>
      </c>
      <c r="ES58" s="38">
        <v>0</v>
      </c>
      <c r="ET58" s="38">
        <v>116</v>
      </c>
      <c r="EU58" s="38">
        <v>0</v>
      </c>
      <c r="EV58" s="38">
        <v>0</v>
      </c>
      <c r="EW58" s="41">
        <v>0</v>
      </c>
      <c r="EX58" s="37">
        <v>0</v>
      </c>
      <c r="EY58" s="39">
        <v>0</v>
      </c>
      <c r="EZ58" s="40">
        <v>0</v>
      </c>
      <c r="FA58" s="41">
        <v>0</v>
      </c>
      <c r="FB58" s="37">
        <v>3428</v>
      </c>
      <c r="FC58" s="38">
        <v>0</v>
      </c>
      <c r="FD58" s="38">
        <v>0</v>
      </c>
      <c r="FE58" s="38">
        <v>0</v>
      </c>
      <c r="FF58" s="38">
        <v>3428</v>
      </c>
      <c r="FG58" s="41">
        <v>32</v>
      </c>
      <c r="FH58" s="37">
        <v>0</v>
      </c>
      <c r="FI58" s="38">
        <v>0</v>
      </c>
      <c r="FJ58" s="41">
        <v>0</v>
      </c>
      <c r="FK58" s="37">
        <v>0</v>
      </c>
      <c r="FL58" s="41">
        <v>0</v>
      </c>
    </row>
    <row r="59" spans="1:168">
      <c r="A59" s="42">
        <v>4621</v>
      </c>
      <c r="B59" s="43" t="s">
        <v>119</v>
      </c>
      <c r="C59" s="32">
        <v>28821</v>
      </c>
      <c r="D59" s="33">
        <v>18476</v>
      </c>
      <c r="E59" s="34">
        <v>25758</v>
      </c>
      <c r="F59" s="35">
        <v>329</v>
      </c>
      <c r="G59" s="33">
        <v>0</v>
      </c>
      <c r="H59" s="33">
        <v>0</v>
      </c>
      <c r="I59" s="33">
        <v>300</v>
      </c>
      <c r="J59" s="33">
        <v>29</v>
      </c>
      <c r="K59" s="33">
        <v>0</v>
      </c>
      <c r="L59" s="33">
        <v>0</v>
      </c>
      <c r="M59" s="33">
        <v>0</v>
      </c>
      <c r="N59" s="33">
        <v>2240</v>
      </c>
      <c r="O59" s="33">
        <v>1894</v>
      </c>
      <c r="P59" s="36">
        <v>2019</v>
      </c>
      <c r="Q59" s="37">
        <v>0</v>
      </c>
      <c r="R59" s="38">
        <v>0</v>
      </c>
      <c r="S59" s="38">
        <v>0</v>
      </c>
      <c r="T59" s="38">
        <v>0</v>
      </c>
      <c r="U59" s="38">
        <v>130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8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  <c r="CI59" s="38">
        <v>0</v>
      </c>
      <c r="CJ59" s="38">
        <v>0</v>
      </c>
      <c r="CK59" s="38">
        <v>0</v>
      </c>
      <c r="CL59" s="38">
        <v>0</v>
      </c>
      <c r="CM59" s="38">
        <v>0</v>
      </c>
      <c r="CN59" s="38">
        <v>0</v>
      </c>
      <c r="CO59" s="38">
        <v>0</v>
      </c>
      <c r="CP59" s="38">
        <v>0</v>
      </c>
      <c r="CQ59" s="38">
        <v>0</v>
      </c>
      <c r="CR59" s="38">
        <v>0</v>
      </c>
      <c r="CS59" s="38">
        <v>0</v>
      </c>
      <c r="CT59" s="38">
        <v>0</v>
      </c>
      <c r="CU59" s="38">
        <v>0</v>
      </c>
      <c r="CV59" s="38">
        <v>0</v>
      </c>
      <c r="CW59" s="38">
        <v>0</v>
      </c>
      <c r="CX59" s="38">
        <v>0</v>
      </c>
      <c r="CY59" s="38">
        <v>0</v>
      </c>
      <c r="CZ59" s="38">
        <v>0</v>
      </c>
      <c r="DA59" s="38">
        <v>0</v>
      </c>
      <c r="DB59" s="38">
        <v>0</v>
      </c>
      <c r="DC59" s="38">
        <v>0</v>
      </c>
      <c r="DD59" s="38">
        <v>0</v>
      </c>
      <c r="DE59" s="38">
        <v>0</v>
      </c>
      <c r="DF59" s="38">
        <v>0</v>
      </c>
      <c r="DG59" s="38">
        <v>0</v>
      </c>
      <c r="DH59" s="38">
        <v>0</v>
      </c>
      <c r="DI59" s="38">
        <v>0</v>
      </c>
      <c r="DJ59" s="38">
        <v>0</v>
      </c>
      <c r="DK59" s="39">
        <v>0</v>
      </c>
      <c r="DL59" s="40">
        <v>0</v>
      </c>
      <c r="DM59" s="38">
        <v>0</v>
      </c>
      <c r="DN59" s="38">
        <v>0</v>
      </c>
      <c r="DO59" s="38">
        <v>2</v>
      </c>
      <c r="DP59" s="38">
        <v>0</v>
      </c>
      <c r="DQ59" s="38">
        <v>0</v>
      </c>
      <c r="DR59" s="38">
        <v>206</v>
      </c>
      <c r="DS59" s="38">
        <v>0</v>
      </c>
      <c r="DT59" s="38">
        <v>0</v>
      </c>
      <c r="DU59" s="38">
        <v>152</v>
      </c>
      <c r="DV59" s="38">
        <v>0</v>
      </c>
      <c r="DW59" s="38">
        <v>0</v>
      </c>
      <c r="DX59" s="38">
        <v>0</v>
      </c>
      <c r="DY59" s="38">
        <v>182</v>
      </c>
      <c r="DZ59" s="38">
        <v>0</v>
      </c>
      <c r="EA59" s="38">
        <v>0</v>
      </c>
      <c r="EB59" s="38">
        <v>98</v>
      </c>
      <c r="EC59" s="38">
        <v>0</v>
      </c>
      <c r="ED59" s="38">
        <v>0</v>
      </c>
      <c r="EE59" s="38">
        <v>0</v>
      </c>
      <c r="EF59" s="38">
        <v>0</v>
      </c>
      <c r="EG59" s="38">
        <v>0</v>
      </c>
      <c r="EH59" s="38">
        <v>0</v>
      </c>
      <c r="EI59" s="38">
        <v>0</v>
      </c>
      <c r="EJ59" s="38">
        <v>0</v>
      </c>
      <c r="EK59" s="38">
        <v>0</v>
      </c>
      <c r="EL59" s="38">
        <v>250</v>
      </c>
      <c r="EM59" s="38">
        <v>0</v>
      </c>
      <c r="EN59" s="38">
        <v>0</v>
      </c>
      <c r="EO59" s="38">
        <v>105</v>
      </c>
      <c r="EP59" s="38">
        <v>0</v>
      </c>
      <c r="EQ59" s="38">
        <v>170</v>
      </c>
      <c r="ER59" s="38">
        <v>0</v>
      </c>
      <c r="ES59" s="38">
        <v>0</v>
      </c>
      <c r="ET59" s="38">
        <v>0</v>
      </c>
      <c r="EU59" s="38">
        <v>0</v>
      </c>
      <c r="EV59" s="38">
        <v>0</v>
      </c>
      <c r="EW59" s="41">
        <v>0</v>
      </c>
      <c r="EX59" s="37">
        <v>0</v>
      </c>
      <c r="EY59" s="39">
        <v>0</v>
      </c>
      <c r="EZ59" s="40">
        <v>0</v>
      </c>
      <c r="FA59" s="41">
        <v>0</v>
      </c>
      <c r="FB59" s="37">
        <v>1216</v>
      </c>
      <c r="FC59" s="38">
        <v>0</v>
      </c>
      <c r="FD59" s="38">
        <v>0</v>
      </c>
      <c r="FE59" s="38">
        <v>0</v>
      </c>
      <c r="FF59" s="38">
        <v>1216</v>
      </c>
      <c r="FG59" s="41">
        <v>1</v>
      </c>
      <c r="FH59" s="37">
        <v>0</v>
      </c>
      <c r="FI59" s="38">
        <v>0</v>
      </c>
      <c r="FJ59" s="41">
        <v>0</v>
      </c>
      <c r="FK59" s="37">
        <v>0</v>
      </c>
      <c r="FL59" s="41">
        <v>0</v>
      </c>
    </row>
    <row r="60" spans="1:168">
      <c r="A60" s="42">
        <v>4622</v>
      </c>
      <c r="B60" s="43" t="s">
        <v>120</v>
      </c>
      <c r="C60" s="32">
        <v>25320</v>
      </c>
      <c r="D60" s="33">
        <v>15727</v>
      </c>
      <c r="E60" s="34">
        <v>16923</v>
      </c>
      <c r="F60" s="35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1940</v>
      </c>
      <c r="O60" s="33">
        <v>1610</v>
      </c>
      <c r="P60" s="36">
        <v>713</v>
      </c>
      <c r="Q60" s="37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38">
        <v>0</v>
      </c>
      <c r="BB60" s="38">
        <v>0</v>
      </c>
      <c r="BC60" s="38">
        <v>0</v>
      </c>
      <c r="BD60" s="38">
        <v>0</v>
      </c>
      <c r="BE60" s="38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0</v>
      </c>
      <c r="BZ60" s="38">
        <v>0</v>
      </c>
      <c r="CA60" s="38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  <c r="CI60" s="38">
        <v>0</v>
      </c>
      <c r="CJ60" s="38">
        <v>0</v>
      </c>
      <c r="CK60" s="38">
        <v>0</v>
      </c>
      <c r="CL60" s="38">
        <v>0</v>
      </c>
      <c r="CM60" s="38">
        <v>0</v>
      </c>
      <c r="CN60" s="38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38">
        <v>0</v>
      </c>
      <c r="DB60" s="38">
        <v>0</v>
      </c>
      <c r="DC60" s="38">
        <v>0</v>
      </c>
      <c r="DD60" s="38">
        <v>0</v>
      </c>
      <c r="DE60" s="38">
        <v>0</v>
      </c>
      <c r="DF60" s="38">
        <v>0</v>
      </c>
      <c r="DG60" s="38">
        <v>0</v>
      </c>
      <c r="DH60" s="38">
        <v>0</v>
      </c>
      <c r="DI60" s="38">
        <v>0</v>
      </c>
      <c r="DJ60" s="38">
        <v>0</v>
      </c>
      <c r="DK60" s="39">
        <v>0</v>
      </c>
      <c r="DL60" s="40">
        <v>0</v>
      </c>
      <c r="DM60" s="38">
        <v>0</v>
      </c>
      <c r="DN60" s="38">
        <v>0</v>
      </c>
      <c r="DO60" s="38">
        <v>330</v>
      </c>
      <c r="DP60" s="38">
        <v>0</v>
      </c>
      <c r="DQ60" s="38">
        <v>0</v>
      </c>
      <c r="DR60" s="38">
        <v>0</v>
      </c>
      <c r="DS60" s="38">
        <v>0</v>
      </c>
      <c r="DT60" s="38">
        <v>0</v>
      </c>
      <c r="DU60" s="38">
        <v>0</v>
      </c>
      <c r="DV60" s="38">
        <v>0</v>
      </c>
      <c r="DW60" s="38">
        <v>0</v>
      </c>
      <c r="DX60" s="38">
        <v>0</v>
      </c>
      <c r="DY60" s="38">
        <v>450</v>
      </c>
      <c r="DZ60" s="38">
        <v>0</v>
      </c>
      <c r="EA60" s="38">
        <v>0</v>
      </c>
      <c r="EB60" s="38">
        <v>308</v>
      </c>
      <c r="EC60" s="38">
        <v>0</v>
      </c>
      <c r="ED60" s="38">
        <v>0</v>
      </c>
      <c r="EE60" s="38">
        <v>0</v>
      </c>
      <c r="EF60" s="38">
        <v>0</v>
      </c>
      <c r="EG60" s="38">
        <v>0</v>
      </c>
      <c r="EH60" s="38">
        <v>0</v>
      </c>
      <c r="EI60" s="38">
        <v>0</v>
      </c>
      <c r="EJ60" s="38">
        <v>0</v>
      </c>
      <c r="EK60" s="38">
        <v>0</v>
      </c>
      <c r="EL60" s="38">
        <v>0</v>
      </c>
      <c r="EM60" s="38">
        <v>0</v>
      </c>
      <c r="EN60" s="38">
        <v>0</v>
      </c>
      <c r="EO60" s="38">
        <v>0</v>
      </c>
      <c r="EP60" s="38">
        <v>0</v>
      </c>
      <c r="EQ60" s="38">
        <v>170</v>
      </c>
      <c r="ER60" s="38">
        <v>0</v>
      </c>
      <c r="ES60" s="38">
        <v>0</v>
      </c>
      <c r="ET60" s="38">
        <v>37</v>
      </c>
      <c r="EU60" s="38">
        <v>0</v>
      </c>
      <c r="EV60" s="38">
        <v>0</v>
      </c>
      <c r="EW60" s="41">
        <v>0</v>
      </c>
      <c r="EX60" s="37">
        <v>0</v>
      </c>
      <c r="EY60" s="39">
        <v>0</v>
      </c>
      <c r="EZ60" s="40">
        <v>0</v>
      </c>
      <c r="FA60" s="41">
        <v>0</v>
      </c>
      <c r="FB60" s="37">
        <v>1351</v>
      </c>
      <c r="FC60" s="38">
        <v>0</v>
      </c>
      <c r="FD60" s="38">
        <v>0</v>
      </c>
      <c r="FE60" s="38">
        <v>0</v>
      </c>
      <c r="FF60" s="38">
        <v>1351</v>
      </c>
      <c r="FG60" s="41">
        <v>96</v>
      </c>
      <c r="FH60" s="37">
        <v>0</v>
      </c>
      <c r="FI60" s="38">
        <v>0</v>
      </c>
      <c r="FJ60" s="41">
        <v>0</v>
      </c>
      <c r="FK60" s="37">
        <v>0</v>
      </c>
      <c r="FL60" s="41">
        <v>0</v>
      </c>
    </row>
    <row r="61" spans="1:168">
      <c r="A61" s="42">
        <v>4623</v>
      </c>
      <c r="B61" s="43" t="s">
        <v>121</v>
      </c>
      <c r="C61" s="32">
        <v>33543</v>
      </c>
      <c r="D61" s="33">
        <v>21933</v>
      </c>
      <c r="E61" s="34">
        <v>29021</v>
      </c>
      <c r="F61" s="35">
        <v>150</v>
      </c>
      <c r="G61" s="33">
        <v>0</v>
      </c>
      <c r="H61" s="33">
        <v>0</v>
      </c>
      <c r="I61" s="33">
        <v>0</v>
      </c>
      <c r="J61" s="33">
        <v>150</v>
      </c>
      <c r="K61" s="33">
        <v>0</v>
      </c>
      <c r="L61" s="33">
        <v>0</v>
      </c>
      <c r="M61" s="33">
        <v>0</v>
      </c>
      <c r="N61" s="33">
        <v>4965</v>
      </c>
      <c r="O61" s="33">
        <v>3016</v>
      </c>
      <c r="P61" s="36">
        <v>324</v>
      </c>
      <c r="Q61" s="37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38">
        <v>0</v>
      </c>
      <c r="BB61" s="38">
        <v>0</v>
      </c>
      <c r="BC61" s="38">
        <v>0</v>
      </c>
      <c r="BD61" s="38">
        <v>0</v>
      </c>
      <c r="BE61" s="38">
        <v>0</v>
      </c>
      <c r="BF61" s="38">
        <v>0</v>
      </c>
      <c r="BG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9">
        <v>0</v>
      </c>
      <c r="DL61" s="40">
        <v>0</v>
      </c>
      <c r="DM61" s="38">
        <v>0</v>
      </c>
      <c r="DN61" s="38">
        <v>0</v>
      </c>
      <c r="DO61" s="38">
        <v>61</v>
      </c>
      <c r="DP61" s="38">
        <v>0</v>
      </c>
      <c r="DQ61" s="38">
        <v>0</v>
      </c>
      <c r="DR61" s="38">
        <v>121</v>
      </c>
      <c r="DS61" s="38">
        <v>0</v>
      </c>
      <c r="DT61" s="38">
        <v>0</v>
      </c>
      <c r="DU61" s="38">
        <v>89</v>
      </c>
      <c r="DV61" s="38">
        <v>0</v>
      </c>
      <c r="DW61" s="38">
        <v>0</v>
      </c>
      <c r="DX61" s="38">
        <v>0</v>
      </c>
      <c r="DY61" s="38">
        <v>384</v>
      </c>
      <c r="DZ61" s="38">
        <v>0</v>
      </c>
      <c r="EA61" s="38">
        <v>0</v>
      </c>
      <c r="EB61" s="38">
        <v>318</v>
      </c>
      <c r="EC61" s="38">
        <v>0</v>
      </c>
      <c r="ED61" s="38">
        <v>173</v>
      </c>
      <c r="EE61" s="38">
        <v>0</v>
      </c>
      <c r="EF61" s="38">
        <v>0</v>
      </c>
      <c r="EG61" s="38">
        <v>0</v>
      </c>
      <c r="EH61" s="38">
        <v>0</v>
      </c>
      <c r="EI61" s="38">
        <v>0</v>
      </c>
      <c r="EJ61" s="38">
        <v>0</v>
      </c>
      <c r="EK61" s="38">
        <v>0</v>
      </c>
      <c r="EL61" s="38">
        <v>65</v>
      </c>
      <c r="EM61" s="38">
        <v>0</v>
      </c>
      <c r="EN61" s="38">
        <v>0</v>
      </c>
      <c r="EO61" s="38">
        <v>25</v>
      </c>
      <c r="EP61" s="38">
        <v>0</v>
      </c>
      <c r="EQ61" s="38">
        <v>190</v>
      </c>
      <c r="ER61" s="38">
        <v>0</v>
      </c>
      <c r="ES61" s="38">
        <v>0</v>
      </c>
      <c r="ET61" s="38">
        <v>20</v>
      </c>
      <c r="EU61" s="38">
        <v>0</v>
      </c>
      <c r="EV61" s="38">
        <v>15</v>
      </c>
      <c r="EW61" s="41">
        <v>0</v>
      </c>
      <c r="EX61" s="37">
        <v>0</v>
      </c>
      <c r="EY61" s="39">
        <v>0</v>
      </c>
      <c r="EZ61" s="40">
        <v>0</v>
      </c>
      <c r="FA61" s="41">
        <v>0</v>
      </c>
      <c r="FB61" s="37">
        <v>765</v>
      </c>
      <c r="FC61" s="38">
        <v>0</v>
      </c>
      <c r="FD61" s="38">
        <v>0</v>
      </c>
      <c r="FE61" s="38">
        <v>0</v>
      </c>
      <c r="FF61" s="38">
        <v>765</v>
      </c>
      <c r="FG61" s="41">
        <v>23</v>
      </c>
      <c r="FH61" s="37">
        <v>0</v>
      </c>
      <c r="FI61" s="38">
        <v>0</v>
      </c>
      <c r="FJ61" s="41">
        <v>0</v>
      </c>
      <c r="FK61" s="37">
        <v>0</v>
      </c>
      <c r="FL61" s="41">
        <v>0</v>
      </c>
    </row>
    <row r="62" spans="1:168">
      <c r="A62" s="42">
        <v>4624</v>
      </c>
      <c r="B62" s="43" t="s">
        <v>122</v>
      </c>
      <c r="C62" s="32">
        <v>18611</v>
      </c>
      <c r="D62" s="33">
        <v>11610</v>
      </c>
      <c r="E62" s="34">
        <v>26038</v>
      </c>
      <c r="F62" s="35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2220</v>
      </c>
      <c r="O62" s="33">
        <v>1668</v>
      </c>
      <c r="P62" s="36">
        <v>2226</v>
      </c>
      <c r="Q62" s="37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v>0</v>
      </c>
      <c r="BE62" s="38">
        <v>0</v>
      </c>
      <c r="BF62" s="38">
        <v>0</v>
      </c>
      <c r="BG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  <c r="BM62" s="38">
        <v>0</v>
      </c>
      <c r="BN62" s="38">
        <v>0</v>
      </c>
      <c r="BO62" s="38">
        <v>0</v>
      </c>
      <c r="BP62" s="38">
        <v>0</v>
      </c>
      <c r="BQ62" s="38"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>
        <v>0</v>
      </c>
      <c r="CA62" s="38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  <c r="CI62" s="38">
        <v>0</v>
      </c>
      <c r="CJ62" s="38">
        <v>0</v>
      </c>
      <c r="CK62" s="38">
        <v>0</v>
      </c>
      <c r="CL62" s="38">
        <v>0</v>
      </c>
      <c r="CM62" s="38">
        <v>0</v>
      </c>
      <c r="CN62" s="38">
        <v>0</v>
      </c>
      <c r="CO62" s="38">
        <v>0</v>
      </c>
      <c r="CP62" s="38">
        <v>0</v>
      </c>
      <c r="CQ62" s="38">
        <v>0</v>
      </c>
      <c r="CR62" s="38">
        <v>0</v>
      </c>
      <c r="CS62" s="38">
        <v>0</v>
      </c>
      <c r="CT62" s="38">
        <v>0</v>
      </c>
      <c r="CU62" s="38">
        <v>0</v>
      </c>
      <c r="CV62" s="38">
        <v>0</v>
      </c>
      <c r="CW62" s="38">
        <v>0</v>
      </c>
      <c r="CX62" s="38">
        <v>0</v>
      </c>
      <c r="CY62" s="38">
        <v>0</v>
      </c>
      <c r="CZ62" s="38">
        <v>0</v>
      </c>
      <c r="DA62" s="38">
        <v>0</v>
      </c>
      <c r="DB62" s="38">
        <v>0</v>
      </c>
      <c r="DC62" s="38">
        <v>0</v>
      </c>
      <c r="DD62" s="38">
        <v>0</v>
      </c>
      <c r="DE62" s="38">
        <v>0</v>
      </c>
      <c r="DF62" s="38">
        <v>0</v>
      </c>
      <c r="DG62" s="38">
        <v>0</v>
      </c>
      <c r="DH62" s="38">
        <v>0</v>
      </c>
      <c r="DI62" s="38">
        <v>0</v>
      </c>
      <c r="DJ62" s="38">
        <v>0</v>
      </c>
      <c r="DK62" s="39">
        <v>0</v>
      </c>
      <c r="DL62" s="40">
        <v>0</v>
      </c>
      <c r="DM62" s="38">
        <v>0</v>
      </c>
      <c r="DN62" s="38">
        <v>0</v>
      </c>
      <c r="DO62" s="38">
        <v>28</v>
      </c>
      <c r="DP62" s="38">
        <v>0</v>
      </c>
      <c r="DQ62" s="38">
        <v>0</v>
      </c>
      <c r="DR62" s="38">
        <v>30</v>
      </c>
      <c r="DS62" s="38">
        <v>0</v>
      </c>
      <c r="DT62" s="38">
        <v>0</v>
      </c>
      <c r="DU62" s="38">
        <v>10</v>
      </c>
      <c r="DV62" s="38">
        <v>0</v>
      </c>
      <c r="DW62" s="38">
        <v>0</v>
      </c>
      <c r="DX62" s="38">
        <v>0</v>
      </c>
      <c r="DY62" s="38">
        <v>198</v>
      </c>
      <c r="DZ62" s="38">
        <v>0</v>
      </c>
      <c r="EA62" s="38">
        <v>0</v>
      </c>
      <c r="EB62" s="38">
        <v>114</v>
      </c>
      <c r="EC62" s="38">
        <v>0</v>
      </c>
      <c r="ED62" s="38">
        <v>71</v>
      </c>
      <c r="EE62" s="38">
        <v>0</v>
      </c>
      <c r="EF62" s="38">
        <v>0</v>
      </c>
      <c r="EG62" s="38">
        <v>0</v>
      </c>
      <c r="EH62" s="38">
        <v>16</v>
      </c>
      <c r="EI62" s="38">
        <v>0</v>
      </c>
      <c r="EJ62" s="38">
        <v>0</v>
      </c>
      <c r="EK62" s="38">
        <v>0</v>
      </c>
      <c r="EL62" s="38">
        <v>50</v>
      </c>
      <c r="EM62" s="38">
        <v>0</v>
      </c>
      <c r="EN62" s="38">
        <v>0</v>
      </c>
      <c r="EO62" s="38">
        <v>10</v>
      </c>
      <c r="EP62" s="38">
        <v>0</v>
      </c>
      <c r="EQ62" s="38">
        <v>85</v>
      </c>
      <c r="ER62" s="38">
        <v>0</v>
      </c>
      <c r="ES62" s="38">
        <v>0</v>
      </c>
      <c r="ET62" s="38">
        <v>34</v>
      </c>
      <c r="EU62" s="38">
        <v>0</v>
      </c>
      <c r="EV62" s="38">
        <v>60</v>
      </c>
      <c r="EW62" s="41">
        <v>10</v>
      </c>
      <c r="EX62" s="37">
        <v>0</v>
      </c>
      <c r="EY62" s="39">
        <v>0</v>
      </c>
      <c r="EZ62" s="40">
        <v>0</v>
      </c>
      <c r="FA62" s="41">
        <v>0</v>
      </c>
      <c r="FB62" s="37">
        <v>912</v>
      </c>
      <c r="FC62" s="38">
        <v>0</v>
      </c>
      <c r="FD62" s="38">
        <v>0</v>
      </c>
      <c r="FE62" s="38">
        <v>0</v>
      </c>
      <c r="FF62" s="38">
        <v>912</v>
      </c>
      <c r="FG62" s="41">
        <v>3</v>
      </c>
      <c r="FH62" s="37">
        <v>0</v>
      </c>
      <c r="FI62" s="38">
        <v>0</v>
      </c>
      <c r="FJ62" s="41">
        <v>0</v>
      </c>
      <c r="FK62" s="37">
        <v>0</v>
      </c>
      <c r="FL62" s="41">
        <v>0</v>
      </c>
    </row>
    <row r="63" spans="1:168">
      <c r="A63" s="42">
        <v>4625</v>
      </c>
      <c r="B63" s="43" t="s">
        <v>123</v>
      </c>
      <c r="C63" s="32">
        <v>18962</v>
      </c>
      <c r="D63" s="33">
        <v>12782</v>
      </c>
      <c r="E63" s="34">
        <v>8048</v>
      </c>
      <c r="F63" s="35">
        <v>330</v>
      </c>
      <c r="G63" s="33">
        <v>0</v>
      </c>
      <c r="H63" s="33">
        <v>0</v>
      </c>
      <c r="I63" s="33">
        <v>0</v>
      </c>
      <c r="J63" s="33">
        <v>330</v>
      </c>
      <c r="K63" s="33">
        <v>0</v>
      </c>
      <c r="L63" s="33">
        <v>0</v>
      </c>
      <c r="M63" s="33">
        <v>0</v>
      </c>
      <c r="N63" s="33">
        <v>710</v>
      </c>
      <c r="O63" s="33">
        <v>81</v>
      </c>
      <c r="P63" s="36">
        <v>1014</v>
      </c>
      <c r="Q63" s="37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v>0</v>
      </c>
      <c r="BE63" s="38">
        <v>0</v>
      </c>
      <c r="BF63" s="38">
        <v>0</v>
      </c>
      <c r="BG63" s="38">
        <v>0</v>
      </c>
      <c r="BH63" s="38">
        <v>0</v>
      </c>
      <c r="BI63" s="38">
        <v>0</v>
      </c>
      <c r="BJ63" s="38">
        <v>0</v>
      </c>
      <c r="BK63" s="38">
        <v>0</v>
      </c>
      <c r="BL63" s="38">
        <v>0</v>
      </c>
      <c r="BM63" s="38">
        <v>0</v>
      </c>
      <c r="BN63" s="38">
        <v>0</v>
      </c>
      <c r="BO63" s="38">
        <v>0</v>
      </c>
      <c r="BP63" s="38">
        <v>0</v>
      </c>
      <c r="BQ63" s="38"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9">
        <v>0</v>
      </c>
      <c r="DL63" s="40">
        <v>0</v>
      </c>
      <c r="DM63" s="38">
        <v>0</v>
      </c>
      <c r="DN63" s="38">
        <v>0</v>
      </c>
      <c r="DO63" s="38">
        <v>0</v>
      </c>
      <c r="DP63" s="38">
        <v>0</v>
      </c>
      <c r="DQ63" s="38">
        <v>0</v>
      </c>
      <c r="DR63" s="38">
        <v>0</v>
      </c>
      <c r="DS63" s="38">
        <v>0</v>
      </c>
      <c r="DT63" s="38">
        <v>0</v>
      </c>
      <c r="DU63" s="38">
        <v>106</v>
      </c>
      <c r="DV63" s="38">
        <v>0</v>
      </c>
      <c r="DW63" s="38">
        <v>0</v>
      </c>
      <c r="DX63" s="38">
        <v>0</v>
      </c>
      <c r="DY63" s="38">
        <v>360</v>
      </c>
      <c r="DZ63" s="38">
        <v>0</v>
      </c>
      <c r="EA63" s="38">
        <v>0</v>
      </c>
      <c r="EB63" s="38">
        <v>131</v>
      </c>
      <c r="EC63" s="38">
        <v>0</v>
      </c>
      <c r="ED63" s="38">
        <v>60</v>
      </c>
      <c r="EE63" s="38">
        <v>0</v>
      </c>
      <c r="EF63" s="38">
        <v>0</v>
      </c>
      <c r="EG63" s="38">
        <v>0</v>
      </c>
      <c r="EH63" s="38">
        <v>0</v>
      </c>
      <c r="EI63" s="38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30</v>
      </c>
      <c r="EP63" s="38">
        <v>0</v>
      </c>
      <c r="EQ63" s="38">
        <v>241</v>
      </c>
      <c r="ER63" s="38">
        <v>0</v>
      </c>
      <c r="ES63" s="38">
        <v>0</v>
      </c>
      <c r="ET63" s="38">
        <v>75</v>
      </c>
      <c r="EU63" s="38">
        <v>0</v>
      </c>
      <c r="EV63" s="38">
        <v>0</v>
      </c>
      <c r="EW63" s="41">
        <v>0</v>
      </c>
      <c r="EX63" s="37">
        <v>0</v>
      </c>
      <c r="EY63" s="39">
        <v>0</v>
      </c>
      <c r="EZ63" s="40">
        <v>0</v>
      </c>
      <c r="FA63" s="41">
        <v>0</v>
      </c>
      <c r="FB63" s="37">
        <v>1013</v>
      </c>
      <c r="FC63" s="38">
        <v>0</v>
      </c>
      <c r="FD63" s="38">
        <v>0</v>
      </c>
      <c r="FE63" s="38">
        <v>0</v>
      </c>
      <c r="FF63" s="38">
        <v>1013</v>
      </c>
      <c r="FG63" s="41">
        <v>15</v>
      </c>
      <c r="FH63" s="37">
        <v>0</v>
      </c>
      <c r="FI63" s="38">
        <v>0</v>
      </c>
      <c r="FJ63" s="41">
        <v>0</v>
      </c>
      <c r="FK63" s="37">
        <v>0</v>
      </c>
      <c r="FL63" s="41">
        <v>0</v>
      </c>
    </row>
    <row r="64" spans="1:168">
      <c r="A64" s="42">
        <v>4626</v>
      </c>
      <c r="B64" s="43" t="s">
        <v>124</v>
      </c>
      <c r="C64" s="32">
        <v>66215</v>
      </c>
      <c r="D64" s="33">
        <v>41586</v>
      </c>
      <c r="E64" s="34">
        <v>32721</v>
      </c>
      <c r="F64" s="35">
        <v>3310</v>
      </c>
      <c r="G64" s="33">
        <v>1069</v>
      </c>
      <c r="H64" s="33">
        <v>0</v>
      </c>
      <c r="I64" s="33">
        <v>1141</v>
      </c>
      <c r="J64" s="33">
        <v>1100</v>
      </c>
      <c r="K64" s="33">
        <v>0</v>
      </c>
      <c r="L64" s="33">
        <v>0</v>
      </c>
      <c r="M64" s="33">
        <v>0</v>
      </c>
      <c r="N64" s="33">
        <v>1769</v>
      </c>
      <c r="O64" s="33">
        <v>1088</v>
      </c>
      <c r="P64" s="36">
        <v>5149</v>
      </c>
      <c r="Q64" s="37">
        <v>0</v>
      </c>
      <c r="R64" s="38">
        <v>0</v>
      </c>
      <c r="S64" s="38">
        <v>0</v>
      </c>
      <c r="T64" s="38">
        <v>0</v>
      </c>
      <c r="U64" s="38">
        <v>261</v>
      </c>
      <c r="V64" s="38">
        <v>347</v>
      </c>
      <c r="W64" s="38">
        <v>0</v>
      </c>
      <c r="X64" s="38">
        <v>450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550</v>
      </c>
      <c r="BC64" s="38">
        <v>0</v>
      </c>
      <c r="BD64" s="38">
        <v>0</v>
      </c>
      <c r="BE64" s="38">
        <v>0</v>
      </c>
      <c r="BF64" s="38">
        <v>0</v>
      </c>
      <c r="BG64" s="38">
        <v>0</v>
      </c>
      <c r="BH64" s="38">
        <v>0</v>
      </c>
      <c r="BI64" s="38">
        <v>0</v>
      </c>
      <c r="BJ64" s="38">
        <v>0</v>
      </c>
      <c r="BK64" s="38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9">
        <v>0</v>
      </c>
      <c r="DL64" s="40">
        <v>0</v>
      </c>
      <c r="DM64" s="38">
        <v>0</v>
      </c>
      <c r="DN64" s="38">
        <v>123</v>
      </c>
      <c r="DO64" s="38">
        <v>84</v>
      </c>
      <c r="DP64" s="38">
        <v>245</v>
      </c>
      <c r="DQ64" s="38">
        <v>0</v>
      </c>
      <c r="DR64" s="38">
        <v>176</v>
      </c>
      <c r="DS64" s="38">
        <v>9</v>
      </c>
      <c r="DT64" s="38">
        <v>0</v>
      </c>
      <c r="DU64" s="38">
        <v>131</v>
      </c>
      <c r="DV64" s="38">
        <v>0</v>
      </c>
      <c r="DW64" s="38">
        <v>0</v>
      </c>
      <c r="DX64" s="38">
        <v>11</v>
      </c>
      <c r="DY64" s="38">
        <v>391</v>
      </c>
      <c r="DZ64" s="38">
        <v>0</v>
      </c>
      <c r="EA64" s="38">
        <v>120</v>
      </c>
      <c r="EB64" s="38">
        <v>470</v>
      </c>
      <c r="EC64" s="38">
        <v>0</v>
      </c>
      <c r="ED64" s="38">
        <v>497</v>
      </c>
      <c r="EE64" s="38">
        <v>0</v>
      </c>
      <c r="EF64" s="38">
        <v>1</v>
      </c>
      <c r="EG64" s="38">
        <v>0</v>
      </c>
      <c r="EH64" s="38">
        <v>0</v>
      </c>
      <c r="EI64" s="38">
        <v>0</v>
      </c>
      <c r="EJ64" s="38">
        <v>30</v>
      </c>
      <c r="EK64" s="38">
        <v>0</v>
      </c>
      <c r="EL64" s="38">
        <v>120</v>
      </c>
      <c r="EM64" s="38">
        <v>0</v>
      </c>
      <c r="EN64" s="38">
        <v>0</v>
      </c>
      <c r="EO64" s="38">
        <v>0</v>
      </c>
      <c r="EP64" s="38">
        <v>0</v>
      </c>
      <c r="EQ64" s="38">
        <v>280</v>
      </c>
      <c r="ER64" s="38">
        <v>0</v>
      </c>
      <c r="ES64" s="38">
        <v>0</v>
      </c>
      <c r="ET64" s="38">
        <v>35</v>
      </c>
      <c r="EU64" s="38">
        <v>0</v>
      </c>
      <c r="EV64" s="38">
        <v>20</v>
      </c>
      <c r="EW64" s="41">
        <v>0</v>
      </c>
      <c r="EX64" s="37">
        <v>0</v>
      </c>
      <c r="EY64" s="39">
        <v>0</v>
      </c>
      <c r="EZ64" s="40">
        <v>0</v>
      </c>
      <c r="FA64" s="41">
        <v>0</v>
      </c>
      <c r="FB64" s="37">
        <v>3824</v>
      </c>
      <c r="FC64" s="38">
        <v>0</v>
      </c>
      <c r="FD64" s="38">
        <v>0</v>
      </c>
      <c r="FE64" s="38">
        <v>0</v>
      </c>
      <c r="FF64" s="38">
        <v>3824</v>
      </c>
      <c r="FG64" s="41">
        <v>215</v>
      </c>
      <c r="FH64" s="37">
        <v>0</v>
      </c>
      <c r="FI64" s="38">
        <v>0</v>
      </c>
      <c r="FJ64" s="41">
        <v>97</v>
      </c>
      <c r="FK64" s="37">
        <v>0</v>
      </c>
      <c r="FL64" s="41">
        <v>0</v>
      </c>
    </row>
    <row r="65" spans="1:168">
      <c r="A65" s="42">
        <v>4627</v>
      </c>
      <c r="B65" s="43" t="s">
        <v>125</v>
      </c>
      <c r="C65" s="32">
        <v>15828</v>
      </c>
      <c r="D65" s="33">
        <v>9742</v>
      </c>
      <c r="E65" s="34">
        <v>11393</v>
      </c>
      <c r="F65" s="35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1961</v>
      </c>
      <c r="O65" s="33">
        <v>1780</v>
      </c>
      <c r="P65" s="36">
        <v>1656</v>
      </c>
      <c r="Q65" s="37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v>0</v>
      </c>
      <c r="BE65" s="38">
        <v>0</v>
      </c>
      <c r="BF65" s="38">
        <v>0</v>
      </c>
      <c r="BG65" s="38">
        <v>0</v>
      </c>
      <c r="BH65" s="38">
        <v>0</v>
      </c>
      <c r="BI65" s="38">
        <v>0</v>
      </c>
      <c r="BJ65" s="38">
        <v>0</v>
      </c>
      <c r="BK65" s="38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9">
        <v>0</v>
      </c>
      <c r="DL65" s="40">
        <v>0</v>
      </c>
      <c r="DM65" s="38">
        <v>0</v>
      </c>
      <c r="DN65" s="38">
        <v>0</v>
      </c>
      <c r="DO65" s="38">
        <v>0</v>
      </c>
      <c r="DP65" s="38">
        <v>0</v>
      </c>
      <c r="DQ65" s="38">
        <v>0</v>
      </c>
      <c r="DR65" s="38">
        <v>0</v>
      </c>
      <c r="DS65" s="38">
        <v>0</v>
      </c>
      <c r="DT65" s="38">
        <v>0</v>
      </c>
      <c r="DU65" s="38">
        <v>130</v>
      </c>
      <c r="DV65" s="38">
        <v>0</v>
      </c>
      <c r="DW65" s="38">
        <v>0</v>
      </c>
      <c r="DX65" s="38">
        <v>0</v>
      </c>
      <c r="DY65" s="38">
        <v>222</v>
      </c>
      <c r="DZ65" s="38">
        <v>0</v>
      </c>
      <c r="EA65" s="38">
        <v>0</v>
      </c>
      <c r="EB65" s="38">
        <v>0</v>
      </c>
      <c r="EC65" s="38">
        <v>0</v>
      </c>
      <c r="ED65" s="38">
        <v>103</v>
      </c>
      <c r="EE65" s="38">
        <v>0</v>
      </c>
      <c r="EF65" s="38">
        <v>0</v>
      </c>
      <c r="EG65" s="38">
        <v>0</v>
      </c>
      <c r="EH65" s="38">
        <v>0</v>
      </c>
      <c r="EI65" s="38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40</v>
      </c>
      <c r="EP65" s="38">
        <v>0</v>
      </c>
      <c r="EQ65" s="38">
        <v>142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41">
        <v>0</v>
      </c>
      <c r="EX65" s="37">
        <v>0</v>
      </c>
      <c r="EY65" s="39">
        <v>0</v>
      </c>
      <c r="EZ65" s="40">
        <v>0</v>
      </c>
      <c r="FA65" s="41">
        <v>0</v>
      </c>
      <c r="FB65" s="37">
        <v>1109</v>
      </c>
      <c r="FC65" s="38">
        <v>0</v>
      </c>
      <c r="FD65" s="38">
        <v>0</v>
      </c>
      <c r="FE65" s="38">
        <v>0</v>
      </c>
      <c r="FF65" s="38">
        <v>1109</v>
      </c>
      <c r="FG65" s="41">
        <v>27</v>
      </c>
      <c r="FH65" s="37">
        <v>0</v>
      </c>
      <c r="FI65" s="38">
        <v>0</v>
      </c>
      <c r="FJ65" s="41">
        <v>0</v>
      </c>
      <c r="FK65" s="37">
        <v>0</v>
      </c>
      <c r="FL65" s="41">
        <v>0</v>
      </c>
    </row>
    <row r="66" spans="1:168">
      <c r="A66" s="42">
        <v>4628</v>
      </c>
      <c r="B66" s="43" t="s">
        <v>126</v>
      </c>
      <c r="C66" s="32">
        <v>18427</v>
      </c>
      <c r="D66" s="33">
        <v>11530</v>
      </c>
      <c r="E66" s="34">
        <v>19464</v>
      </c>
      <c r="F66" s="35">
        <v>520</v>
      </c>
      <c r="G66" s="33">
        <v>0</v>
      </c>
      <c r="H66" s="33">
        <v>0</v>
      </c>
      <c r="I66" s="33">
        <v>300</v>
      </c>
      <c r="J66" s="33">
        <v>220</v>
      </c>
      <c r="K66" s="33">
        <v>0</v>
      </c>
      <c r="L66" s="33">
        <v>0</v>
      </c>
      <c r="M66" s="33">
        <v>0</v>
      </c>
      <c r="N66" s="33">
        <v>1212</v>
      </c>
      <c r="O66" s="33">
        <v>1017</v>
      </c>
      <c r="P66" s="36">
        <v>1653</v>
      </c>
      <c r="Q66" s="37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v>0</v>
      </c>
      <c r="BE66" s="38">
        <v>0</v>
      </c>
      <c r="BF66" s="38">
        <v>0</v>
      </c>
      <c r="BG66" s="38">
        <v>0</v>
      </c>
      <c r="BH66" s="38">
        <v>0</v>
      </c>
      <c r="BI66" s="38">
        <v>0</v>
      </c>
      <c r="BJ66" s="38">
        <v>0</v>
      </c>
      <c r="BK66" s="38">
        <v>0</v>
      </c>
      <c r="BL66" s="38">
        <v>0</v>
      </c>
      <c r="BM66" s="38">
        <v>0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9">
        <v>0</v>
      </c>
      <c r="DL66" s="40">
        <v>0</v>
      </c>
      <c r="DM66" s="38">
        <v>0</v>
      </c>
      <c r="DN66" s="38">
        <v>0</v>
      </c>
      <c r="DO66" s="38">
        <v>4</v>
      </c>
      <c r="DP66" s="38">
        <v>0</v>
      </c>
      <c r="DQ66" s="38">
        <v>0</v>
      </c>
      <c r="DR66" s="38">
        <v>1</v>
      </c>
      <c r="DS66" s="38">
        <v>0</v>
      </c>
      <c r="DT66" s="38">
        <v>0</v>
      </c>
      <c r="DU66" s="38">
        <v>64</v>
      </c>
      <c r="DV66" s="38">
        <v>0</v>
      </c>
      <c r="DW66" s="38">
        <v>0</v>
      </c>
      <c r="DX66" s="38">
        <v>0</v>
      </c>
      <c r="DY66" s="38">
        <v>205</v>
      </c>
      <c r="DZ66" s="38">
        <v>0</v>
      </c>
      <c r="EA66" s="38">
        <v>0</v>
      </c>
      <c r="EB66" s="38">
        <v>144</v>
      </c>
      <c r="EC66" s="38">
        <v>0</v>
      </c>
      <c r="ED66" s="38">
        <v>7</v>
      </c>
      <c r="EE66" s="38">
        <v>0</v>
      </c>
      <c r="EF66" s="38">
        <v>0</v>
      </c>
      <c r="EG66" s="38">
        <v>0</v>
      </c>
      <c r="EH66" s="38">
        <v>0</v>
      </c>
      <c r="EI66" s="38">
        <v>0</v>
      </c>
      <c r="EJ66" s="38">
        <v>0</v>
      </c>
      <c r="EK66" s="38">
        <v>0</v>
      </c>
      <c r="EL66" s="38">
        <v>12</v>
      </c>
      <c r="EM66" s="38">
        <v>0</v>
      </c>
      <c r="EN66" s="38">
        <v>0</v>
      </c>
      <c r="EO66" s="38">
        <v>16</v>
      </c>
      <c r="EP66" s="38">
        <v>0</v>
      </c>
      <c r="EQ66" s="38">
        <v>76</v>
      </c>
      <c r="ER66" s="38">
        <v>0</v>
      </c>
      <c r="ES66" s="38">
        <v>0</v>
      </c>
      <c r="ET66" s="38">
        <v>82</v>
      </c>
      <c r="EU66" s="38">
        <v>0</v>
      </c>
      <c r="EV66" s="38">
        <v>14</v>
      </c>
      <c r="EW66" s="41">
        <v>2</v>
      </c>
      <c r="EX66" s="37">
        <v>0</v>
      </c>
      <c r="EY66" s="39">
        <v>0</v>
      </c>
      <c r="EZ66" s="40">
        <v>0</v>
      </c>
      <c r="FA66" s="41">
        <v>0</v>
      </c>
      <c r="FB66" s="37">
        <v>403</v>
      </c>
      <c r="FC66" s="38">
        <v>0</v>
      </c>
      <c r="FD66" s="38">
        <v>0</v>
      </c>
      <c r="FE66" s="38">
        <v>0</v>
      </c>
      <c r="FF66" s="38">
        <v>403</v>
      </c>
      <c r="FG66" s="41">
        <v>0</v>
      </c>
      <c r="FH66" s="37">
        <v>0</v>
      </c>
      <c r="FI66" s="38">
        <v>0</v>
      </c>
      <c r="FJ66" s="41">
        <v>0</v>
      </c>
      <c r="FK66" s="37">
        <v>0</v>
      </c>
      <c r="FL66" s="41">
        <v>0</v>
      </c>
    </row>
    <row r="67" spans="1:168">
      <c r="A67" s="42">
        <v>4629</v>
      </c>
      <c r="B67" s="43" t="s">
        <v>127</v>
      </c>
      <c r="C67" s="32">
        <v>18954</v>
      </c>
      <c r="D67" s="33">
        <v>11389</v>
      </c>
      <c r="E67" s="34">
        <v>16692</v>
      </c>
      <c r="F67" s="35">
        <v>621</v>
      </c>
      <c r="G67" s="33">
        <v>0</v>
      </c>
      <c r="H67" s="33">
        <v>0</v>
      </c>
      <c r="I67" s="33">
        <v>158</v>
      </c>
      <c r="J67" s="33">
        <v>463</v>
      </c>
      <c r="K67" s="33">
        <v>0</v>
      </c>
      <c r="L67" s="33">
        <v>0</v>
      </c>
      <c r="M67" s="33">
        <v>0</v>
      </c>
      <c r="N67" s="33">
        <v>3112</v>
      </c>
      <c r="O67" s="33">
        <v>2910</v>
      </c>
      <c r="P67" s="36">
        <v>1662</v>
      </c>
      <c r="Q67" s="37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  <c r="AW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C67" s="38">
        <v>0</v>
      </c>
      <c r="BD67" s="38">
        <v>0</v>
      </c>
      <c r="BE67" s="38">
        <v>0</v>
      </c>
      <c r="BF67" s="38">
        <v>0</v>
      </c>
      <c r="BG67" s="38">
        <v>0</v>
      </c>
      <c r="BH67" s="38">
        <v>0</v>
      </c>
      <c r="BI67" s="38">
        <v>0</v>
      </c>
      <c r="BJ67" s="38">
        <v>0</v>
      </c>
      <c r="BK67" s="38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9">
        <v>0</v>
      </c>
      <c r="DL67" s="40">
        <v>0</v>
      </c>
      <c r="DM67" s="38">
        <v>0</v>
      </c>
      <c r="DN67" s="38">
        <v>0</v>
      </c>
      <c r="DO67" s="38">
        <v>22</v>
      </c>
      <c r="DP67" s="38">
        <v>0</v>
      </c>
      <c r="DQ67" s="38">
        <v>0</v>
      </c>
      <c r="DR67" s="38">
        <v>100</v>
      </c>
      <c r="DS67" s="38">
        <v>0</v>
      </c>
      <c r="DT67" s="38">
        <v>0</v>
      </c>
      <c r="DU67" s="38">
        <v>85</v>
      </c>
      <c r="DV67" s="38">
        <v>0</v>
      </c>
      <c r="DW67" s="38">
        <v>0</v>
      </c>
      <c r="DX67" s="38">
        <v>0</v>
      </c>
      <c r="DY67" s="38">
        <v>270</v>
      </c>
      <c r="DZ67" s="38">
        <v>0</v>
      </c>
      <c r="EA67" s="38">
        <v>0</v>
      </c>
      <c r="EB67" s="38">
        <v>215</v>
      </c>
      <c r="EC67" s="38">
        <v>0</v>
      </c>
      <c r="ED67" s="38">
        <v>55</v>
      </c>
      <c r="EE67" s="38">
        <v>0</v>
      </c>
      <c r="EF67" s="38">
        <v>0</v>
      </c>
      <c r="EG67" s="38">
        <v>0</v>
      </c>
      <c r="EH67" s="38">
        <v>0</v>
      </c>
      <c r="EI67" s="38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78</v>
      </c>
      <c r="EP67" s="38">
        <v>0</v>
      </c>
      <c r="EQ67" s="38">
        <v>170</v>
      </c>
      <c r="ER67" s="38">
        <v>0</v>
      </c>
      <c r="ES67" s="38">
        <v>0</v>
      </c>
      <c r="ET67" s="38">
        <v>36</v>
      </c>
      <c r="EU67" s="38">
        <v>0</v>
      </c>
      <c r="EV67" s="38">
        <v>0</v>
      </c>
      <c r="EW67" s="41">
        <v>0</v>
      </c>
      <c r="EX67" s="37">
        <v>0</v>
      </c>
      <c r="EY67" s="39">
        <v>0</v>
      </c>
      <c r="EZ67" s="40">
        <v>0</v>
      </c>
      <c r="FA67" s="41">
        <v>0</v>
      </c>
      <c r="FB67" s="37">
        <v>461</v>
      </c>
      <c r="FC67" s="38">
        <v>0</v>
      </c>
      <c r="FD67" s="38">
        <v>0</v>
      </c>
      <c r="FE67" s="38">
        <v>0</v>
      </c>
      <c r="FF67" s="38">
        <v>461</v>
      </c>
      <c r="FG67" s="41">
        <v>6</v>
      </c>
      <c r="FH67" s="37">
        <v>0</v>
      </c>
      <c r="FI67" s="38">
        <v>0</v>
      </c>
      <c r="FJ67" s="41">
        <v>0</v>
      </c>
      <c r="FK67" s="37">
        <v>0</v>
      </c>
      <c r="FL67" s="41">
        <v>0</v>
      </c>
    </row>
    <row r="68" spans="1:168">
      <c r="A68" s="42">
        <v>4630</v>
      </c>
      <c r="B68" s="43" t="s">
        <v>128</v>
      </c>
      <c r="C68" s="32">
        <v>53424</v>
      </c>
      <c r="D68" s="33">
        <v>29796</v>
      </c>
      <c r="E68" s="34">
        <v>30170</v>
      </c>
      <c r="F68" s="35">
        <v>3827</v>
      </c>
      <c r="G68" s="33">
        <v>1860</v>
      </c>
      <c r="H68" s="33">
        <v>0</v>
      </c>
      <c r="I68" s="33">
        <v>932</v>
      </c>
      <c r="J68" s="33">
        <v>1035</v>
      </c>
      <c r="K68" s="33">
        <v>0</v>
      </c>
      <c r="L68" s="33">
        <v>0</v>
      </c>
      <c r="M68" s="33">
        <v>0</v>
      </c>
      <c r="N68" s="33">
        <v>3914</v>
      </c>
      <c r="O68" s="33">
        <v>3425</v>
      </c>
      <c r="P68" s="36">
        <v>2978</v>
      </c>
      <c r="Q68" s="37">
        <v>0</v>
      </c>
      <c r="R68" s="38">
        <v>0</v>
      </c>
      <c r="S68" s="38">
        <v>0</v>
      </c>
      <c r="T68" s="38">
        <v>0</v>
      </c>
      <c r="U68" s="38">
        <v>28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v>0</v>
      </c>
      <c r="BE68" s="38">
        <v>0</v>
      </c>
      <c r="BF68" s="38">
        <v>0</v>
      </c>
      <c r="BG68" s="38">
        <v>0</v>
      </c>
      <c r="BH68" s="38">
        <v>0</v>
      </c>
      <c r="BI68" s="38">
        <v>0</v>
      </c>
      <c r="BJ68" s="38">
        <v>0</v>
      </c>
      <c r="BK68" s="38">
        <v>0</v>
      </c>
      <c r="BL68" s="38">
        <v>0</v>
      </c>
      <c r="BM68" s="38">
        <v>0</v>
      </c>
      <c r="BN68" s="38">
        <v>0</v>
      </c>
      <c r="BO68" s="38">
        <v>0</v>
      </c>
      <c r="BP68" s="38">
        <v>0</v>
      </c>
      <c r="BQ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>
        <v>0</v>
      </c>
      <c r="BZ68" s="38">
        <v>0</v>
      </c>
      <c r="CA68" s="38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  <c r="CI68" s="38">
        <v>0</v>
      </c>
      <c r="CJ68" s="38">
        <v>0</v>
      </c>
      <c r="CK68" s="38">
        <v>0</v>
      </c>
      <c r="CL68" s="38">
        <v>0</v>
      </c>
      <c r="CM68" s="38">
        <v>0</v>
      </c>
      <c r="CN68" s="38">
        <v>0</v>
      </c>
      <c r="CO68" s="38">
        <v>0</v>
      </c>
      <c r="CP68" s="38">
        <v>0</v>
      </c>
      <c r="CQ68" s="38">
        <v>0</v>
      </c>
      <c r="CR68" s="38">
        <v>0</v>
      </c>
      <c r="CS68" s="38">
        <v>0</v>
      </c>
      <c r="CT68" s="38">
        <v>0</v>
      </c>
      <c r="CU68" s="38">
        <v>0</v>
      </c>
      <c r="CV68" s="38">
        <v>0</v>
      </c>
      <c r="CW68" s="38">
        <v>0</v>
      </c>
      <c r="CX68" s="38">
        <v>0</v>
      </c>
      <c r="CY68" s="38">
        <v>0</v>
      </c>
      <c r="CZ68" s="38">
        <v>0</v>
      </c>
      <c r="DA68" s="38">
        <v>0</v>
      </c>
      <c r="DB68" s="38">
        <v>0</v>
      </c>
      <c r="DC68" s="38">
        <v>0</v>
      </c>
      <c r="DD68" s="38">
        <v>0</v>
      </c>
      <c r="DE68" s="38">
        <v>0</v>
      </c>
      <c r="DF68" s="38">
        <v>0</v>
      </c>
      <c r="DG68" s="38">
        <v>0</v>
      </c>
      <c r="DH68" s="38">
        <v>0</v>
      </c>
      <c r="DI68" s="38">
        <v>0</v>
      </c>
      <c r="DJ68" s="38">
        <v>0</v>
      </c>
      <c r="DK68" s="39">
        <v>0</v>
      </c>
      <c r="DL68" s="40">
        <v>0</v>
      </c>
      <c r="DM68" s="38">
        <v>0</v>
      </c>
      <c r="DN68" s="38">
        <v>0</v>
      </c>
      <c r="DO68" s="38">
        <v>383</v>
      </c>
      <c r="DP68" s="38">
        <v>0</v>
      </c>
      <c r="DQ68" s="38">
        <v>0</v>
      </c>
      <c r="DR68" s="38">
        <v>164</v>
      </c>
      <c r="DS68" s="38">
        <v>0</v>
      </c>
      <c r="DT68" s="38">
        <v>0</v>
      </c>
      <c r="DU68" s="38">
        <v>247</v>
      </c>
      <c r="DV68" s="38">
        <v>0</v>
      </c>
      <c r="DW68" s="38">
        <v>0</v>
      </c>
      <c r="DX68" s="38">
        <v>0</v>
      </c>
      <c r="DY68" s="38">
        <v>496</v>
      </c>
      <c r="DZ68" s="38">
        <v>0</v>
      </c>
      <c r="EA68" s="38">
        <v>0</v>
      </c>
      <c r="EB68" s="38">
        <v>644</v>
      </c>
      <c r="EC68" s="38">
        <v>0</v>
      </c>
      <c r="ED68" s="38">
        <v>474</v>
      </c>
      <c r="EE68" s="38">
        <v>0</v>
      </c>
      <c r="EF68" s="38">
        <v>0</v>
      </c>
      <c r="EG68" s="38">
        <v>0</v>
      </c>
      <c r="EH68" s="38">
        <v>0</v>
      </c>
      <c r="EI68" s="38">
        <v>6</v>
      </c>
      <c r="EJ68" s="38">
        <v>0</v>
      </c>
      <c r="EK68" s="38">
        <v>0</v>
      </c>
      <c r="EL68" s="38">
        <v>40</v>
      </c>
      <c r="EM68" s="38">
        <v>0</v>
      </c>
      <c r="EN68" s="38">
        <v>0</v>
      </c>
      <c r="EO68" s="38">
        <v>138</v>
      </c>
      <c r="EP68" s="38">
        <v>0</v>
      </c>
      <c r="EQ68" s="38">
        <v>454</v>
      </c>
      <c r="ER68" s="38">
        <v>0</v>
      </c>
      <c r="ES68" s="38">
        <v>0</v>
      </c>
      <c r="ET68" s="38">
        <v>52</v>
      </c>
      <c r="EU68" s="38">
        <v>0</v>
      </c>
      <c r="EV68" s="38">
        <v>56</v>
      </c>
      <c r="EW68" s="41">
        <v>0</v>
      </c>
      <c r="EX68" s="37">
        <v>0</v>
      </c>
      <c r="EY68" s="39">
        <v>0</v>
      </c>
      <c r="EZ68" s="40">
        <v>0</v>
      </c>
      <c r="FA68" s="41">
        <v>0</v>
      </c>
      <c r="FB68" s="37">
        <v>2527</v>
      </c>
      <c r="FC68" s="38">
        <v>361</v>
      </c>
      <c r="FD68" s="38">
        <v>9</v>
      </c>
      <c r="FE68" s="38">
        <v>352</v>
      </c>
      <c r="FF68" s="38">
        <v>2166</v>
      </c>
      <c r="FG68" s="41">
        <v>2</v>
      </c>
      <c r="FH68" s="37">
        <v>0</v>
      </c>
      <c r="FI68" s="38">
        <v>0</v>
      </c>
      <c r="FJ68" s="41">
        <v>0</v>
      </c>
      <c r="FK68" s="37">
        <v>0</v>
      </c>
      <c r="FL68" s="41">
        <v>0</v>
      </c>
    </row>
    <row r="69" spans="1:168">
      <c r="A69" s="42">
        <v>4631</v>
      </c>
      <c r="B69" s="43" t="s">
        <v>129</v>
      </c>
      <c r="C69" s="32">
        <v>25468</v>
      </c>
      <c r="D69" s="33">
        <v>17005</v>
      </c>
      <c r="E69" s="34">
        <v>17166</v>
      </c>
      <c r="F69" s="35">
        <v>355</v>
      </c>
      <c r="G69" s="33">
        <v>0</v>
      </c>
      <c r="H69" s="33">
        <v>0</v>
      </c>
      <c r="I69" s="33">
        <v>0</v>
      </c>
      <c r="J69" s="33">
        <v>355</v>
      </c>
      <c r="K69" s="33">
        <v>0</v>
      </c>
      <c r="L69" s="33">
        <v>0</v>
      </c>
      <c r="M69" s="33">
        <v>0</v>
      </c>
      <c r="N69" s="33">
        <v>1136</v>
      </c>
      <c r="O69" s="33">
        <v>805</v>
      </c>
      <c r="P69" s="36">
        <v>1552</v>
      </c>
      <c r="Q69" s="37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v>0</v>
      </c>
      <c r="BE69" s="38">
        <v>0</v>
      </c>
      <c r="BF69" s="38">
        <v>0</v>
      </c>
      <c r="BG69" s="38">
        <v>0</v>
      </c>
      <c r="BH69" s="38">
        <v>0</v>
      </c>
      <c r="BI69" s="38">
        <v>0</v>
      </c>
      <c r="BJ69" s="38">
        <v>0</v>
      </c>
      <c r="BK69" s="38">
        <v>0</v>
      </c>
      <c r="BL69" s="38">
        <v>0</v>
      </c>
      <c r="BM69" s="38">
        <v>0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0</v>
      </c>
      <c r="BT69" s="38">
        <v>0</v>
      </c>
      <c r="BU69" s="38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9">
        <v>0</v>
      </c>
      <c r="DL69" s="40">
        <v>0</v>
      </c>
      <c r="DM69" s="38">
        <v>0</v>
      </c>
      <c r="DN69" s="38">
        <v>0</v>
      </c>
      <c r="DO69" s="38">
        <v>0</v>
      </c>
      <c r="DP69" s="38">
        <v>0</v>
      </c>
      <c r="DQ69" s="38">
        <v>0</v>
      </c>
      <c r="DR69" s="38">
        <v>40</v>
      </c>
      <c r="DS69" s="38">
        <v>0</v>
      </c>
      <c r="DT69" s="38">
        <v>0</v>
      </c>
      <c r="DU69" s="38">
        <v>100</v>
      </c>
      <c r="DV69" s="38">
        <v>0</v>
      </c>
      <c r="DW69" s="38">
        <v>0</v>
      </c>
      <c r="DX69" s="38">
        <v>0</v>
      </c>
      <c r="DY69" s="38">
        <v>424</v>
      </c>
      <c r="DZ69" s="38">
        <v>0</v>
      </c>
      <c r="EA69" s="38">
        <v>0</v>
      </c>
      <c r="EB69" s="38">
        <v>272</v>
      </c>
      <c r="EC69" s="38">
        <v>0</v>
      </c>
      <c r="ED69" s="38">
        <v>40</v>
      </c>
      <c r="EE69" s="38">
        <v>0</v>
      </c>
      <c r="EF69" s="38">
        <v>0</v>
      </c>
      <c r="EG69" s="38">
        <v>0</v>
      </c>
      <c r="EH69" s="38">
        <v>0</v>
      </c>
      <c r="EI69" s="38">
        <v>0</v>
      </c>
      <c r="EJ69" s="38">
        <v>0</v>
      </c>
      <c r="EK69" s="38">
        <v>0</v>
      </c>
      <c r="EL69" s="38">
        <v>83</v>
      </c>
      <c r="EM69" s="38">
        <v>0</v>
      </c>
      <c r="EN69" s="38">
        <v>0</v>
      </c>
      <c r="EO69" s="38">
        <v>0</v>
      </c>
      <c r="EP69" s="38">
        <v>0</v>
      </c>
      <c r="EQ69" s="38">
        <v>307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41">
        <v>0</v>
      </c>
      <c r="EX69" s="37">
        <v>0</v>
      </c>
      <c r="EY69" s="39">
        <v>0</v>
      </c>
      <c r="EZ69" s="40">
        <v>0</v>
      </c>
      <c r="FA69" s="41">
        <v>0</v>
      </c>
      <c r="FB69" s="37">
        <v>401</v>
      </c>
      <c r="FC69" s="38">
        <v>0</v>
      </c>
      <c r="FD69" s="38">
        <v>0</v>
      </c>
      <c r="FE69" s="38">
        <v>0</v>
      </c>
      <c r="FF69" s="38">
        <v>401</v>
      </c>
      <c r="FG69" s="41">
        <v>3</v>
      </c>
      <c r="FH69" s="37">
        <v>0</v>
      </c>
      <c r="FI69" s="38">
        <v>0</v>
      </c>
      <c r="FJ69" s="41">
        <v>0</v>
      </c>
      <c r="FK69" s="37">
        <v>0</v>
      </c>
      <c r="FL69" s="41">
        <v>0</v>
      </c>
    </row>
    <row r="70" spans="1:168">
      <c r="A70" s="42">
        <v>4632</v>
      </c>
      <c r="B70" s="43" t="s">
        <v>130</v>
      </c>
      <c r="C70" s="32">
        <v>21201</v>
      </c>
      <c r="D70" s="33">
        <v>11199</v>
      </c>
      <c r="E70" s="34">
        <v>17773</v>
      </c>
      <c r="F70" s="35">
        <v>490</v>
      </c>
      <c r="G70" s="33">
        <v>0</v>
      </c>
      <c r="H70" s="33">
        <v>0</v>
      </c>
      <c r="I70" s="33">
        <v>170</v>
      </c>
      <c r="J70" s="33">
        <v>320</v>
      </c>
      <c r="K70" s="33">
        <v>0</v>
      </c>
      <c r="L70" s="33">
        <v>0</v>
      </c>
      <c r="M70" s="33">
        <v>0</v>
      </c>
      <c r="N70" s="33">
        <v>5435</v>
      </c>
      <c r="O70" s="33">
        <v>5234</v>
      </c>
      <c r="P70" s="36">
        <v>1819</v>
      </c>
      <c r="Q70" s="37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v>0</v>
      </c>
      <c r="BE70" s="38">
        <v>0</v>
      </c>
      <c r="BF70" s="38">
        <v>0</v>
      </c>
      <c r="BG70" s="38">
        <v>0</v>
      </c>
      <c r="BH70" s="38">
        <v>0</v>
      </c>
      <c r="BI70" s="38">
        <v>0</v>
      </c>
      <c r="BJ70" s="38">
        <v>0</v>
      </c>
      <c r="BK70" s="38">
        <v>0</v>
      </c>
      <c r="BL70" s="38">
        <v>0</v>
      </c>
      <c r="BM70" s="38">
        <v>0</v>
      </c>
      <c r="BN70" s="38">
        <v>0</v>
      </c>
      <c r="BO70" s="38">
        <v>0</v>
      </c>
      <c r="BP70" s="38">
        <v>0</v>
      </c>
      <c r="BQ70" s="38">
        <v>0</v>
      </c>
      <c r="BR70" s="38">
        <v>0</v>
      </c>
      <c r="BS70" s="38">
        <v>0</v>
      </c>
      <c r="BT70" s="38">
        <v>0</v>
      </c>
      <c r="BU70" s="38">
        <v>0</v>
      </c>
      <c r="BV70" s="38">
        <v>0</v>
      </c>
      <c r="BW70" s="38">
        <v>0</v>
      </c>
      <c r="BX70" s="38">
        <v>0</v>
      </c>
      <c r="BY70" s="38">
        <v>0</v>
      </c>
      <c r="BZ70" s="38">
        <v>0</v>
      </c>
      <c r="CA70" s="38">
        <v>0</v>
      </c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>
        <v>0</v>
      </c>
      <c r="DK70" s="39">
        <v>0</v>
      </c>
      <c r="DL70" s="40">
        <v>0</v>
      </c>
      <c r="DM70" s="38">
        <v>0</v>
      </c>
      <c r="DN70" s="38">
        <v>0</v>
      </c>
      <c r="DO70" s="38">
        <v>0</v>
      </c>
      <c r="DP70" s="38">
        <v>0</v>
      </c>
      <c r="DQ70" s="38">
        <v>0</v>
      </c>
      <c r="DR70" s="38">
        <v>131</v>
      </c>
      <c r="DS70" s="38">
        <v>0</v>
      </c>
      <c r="DT70" s="38">
        <v>0</v>
      </c>
      <c r="DU70" s="38">
        <v>113</v>
      </c>
      <c r="DV70" s="38">
        <v>0</v>
      </c>
      <c r="DW70" s="38">
        <v>0</v>
      </c>
      <c r="DX70" s="38">
        <v>0</v>
      </c>
      <c r="DY70" s="38">
        <v>311</v>
      </c>
      <c r="DZ70" s="38">
        <v>0</v>
      </c>
      <c r="EA70" s="38">
        <v>0</v>
      </c>
      <c r="EB70" s="38">
        <v>172</v>
      </c>
      <c r="EC70" s="38">
        <v>0</v>
      </c>
      <c r="ED70" s="38">
        <v>13</v>
      </c>
      <c r="EE70" s="38">
        <v>0</v>
      </c>
      <c r="EF70" s="38">
        <v>0</v>
      </c>
      <c r="EG70" s="38">
        <v>0</v>
      </c>
      <c r="EH70" s="38">
        <v>0</v>
      </c>
      <c r="EI70" s="38">
        <v>0</v>
      </c>
      <c r="EJ70" s="38">
        <v>0</v>
      </c>
      <c r="EK70" s="38">
        <v>0</v>
      </c>
      <c r="EL70" s="38">
        <v>45</v>
      </c>
      <c r="EM70" s="38">
        <v>0</v>
      </c>
      <c r="EN70" s="38">
        <v>0</v>
      </c>
      <c r="EO70" s="38">
        <v>0</v>
      </c>
      <c r="EP70" s="38">
        <v>0</v>
      </c>
      <c r="EQ70" s="38">
        <v>150</v>
      </c>
      <c r="ER70" s="38">
        <v>0</v>
      </c>
      <c r="ES70" s="38">
        <v>0</v>
      </c>
      <c r="ET70" s="38">
        <v>35</v>
      </c>
      <c r="EU70" s="38">
        <v>0</v>
      </c>
      <c r="EV70" s="38">
        <v>0</v>
      </c>
      <c r="EW70" s="41">
        <v>0</v>
      </c>
      <c r="EX70" s="37">
        <v>0</v>
      </c>
      <c r="EY70" s="39">
        <v>0</v>
      </c>
      <c r="EZ70" s="40">
        <v>0</v>
      </c>
      <c r="FA70" s="41">
        <v>0</v>
      </c>
      <c r="FB70" s="37">
        <v>1070</v>
      </c>
      <c r="FC70" s="38">
        <v>0</v>
      </c>
      <c r="FD70" s="38">
        <v>0</v>
      </c>
      <c r="FE70" s="38">
        <v>0</v>
      </c>
      <c r="FF70" s="38">
        <v>1070</v>
      </c>
      <c r="FG70" s="41">
        <v>38</v>
      </c>
      <c r="FH70" s="37">
        <v>0</v>
      </c>
      <c r="FI70" s="38">
        <v>0</v>
      </c>
      <c r="FJ70" s="41">
        <v>0</v>
      </c>
      <c r="FK70" s="37">
        <v>0</v>
      </c>
      <c r="FL70" s="41">
        <v>0</v>
      </c>
    </row>
    <row r="71" spans="1:168">
      <c r="A71" s="42">
        <v>4633</v>
      </c>
      <c r="B71" s="43" t="s">
        <v>131</v>
      </c>
      <c r="C71" s="32">
        <v>57435</v>
      </c>
      <c r="D71" s="33">
        <v>38222</v>
      </c>
      <c r="E71" s="34">
        <v>44251</v>
      </c>
      <c r="F71" s="35">
        <v>5799</v>
      </c>
      <c r="G71" s="33">
        <v>3012</v>
      </c>
      <c r="H71" s="33">
        <v>0</v>
      </c>
      <c r="I71" s="33">
        <v>2197</v>
      </c>
      <c r="J71" s="33">
        <v>590</v>
      </c>
      <c r="K71" s="33">
        <v>0</v>
      </c>
      <c r="L71" s="33">
        <v>0</v>
      </c>
      <c r="M71" s="33">
        <v>0</v>
      </c>
      <c r="N71" s="33">
        <v>4753</v>
      </c>
      <c r="O71" s="33">
        <v>3896</v>
      </c>
      <c r="P71" s="36">
        <v>1785</v>
      </c>
      <c r="Q71" s="37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v>0</v>
      </c>
      <c r="BE71" s="38">
        <v>0</v>
      </c>
      <c r="BF71" s="38">
        <v>0</v>
      </c>
      <c r="BG71" s="38">
        <v>0</v>
      </c>
      <c r="BH71" s="38">
        <v>0</v>
      </c>
      <c r="BI71" s="38">
        <v>0</v>
      </c>
      <c r="BJ71" s="38">
        <v>0</v>
      </c>
      <c r="BK71" s="38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9">
        <v>0</v>
      </c>
      <c r="DL71" s="40">
        <v>0</v>
      </c>
      <c r="DM71" s="38">
        <v>0</v>
      </c>
      <c r="DN71" s="38">
        <v>110</v>
      </c>
      <c r="DO71" s="38">
        <v>548</v>
      </c>
      <c r="DP71" s="38">
        <v>0</v>
      </c>
      <c r="DQ71" s="38">
        <v>0</v>
      </c>
      <c r="DR71" s="38">
        <v>239</v>
      </c>
      <c r="DS71" s="38">
        <v>0</v>
      </c>
      <c r="DT71" s="38">
        <v>0</v>
      </c>
      <c r="DU71" s="38">
        <v>186</v>
      </c>
      <c r="DV71" s="38">
        <v>0</v>
      </c>
      <c r="DW71" s="38">
        <v>0</v>
      </c>
      <c r="DX71" s="38">
        <v>5</v>
      </c>
      <c r="DY71" s="38">
        <v>406</v>
      </c>
      <c r="DZ71" s="38">
        <v>0</v>
      </c>
      <c r="EA71" s="38">
        <v>0</v>
      </c>
      <c r="EB71" s="38">
        <v>587</v>
      </c>
      <c r="EC71" s="38">
        <v>0</v>
      </c>
      <c r="ED71" s="38">
        <v>464</v>
      </c>
      <c r="EE71" s="38">
        <v>0</v>
      </c>
      <c r="EF71" s="38">
        <v>0</v>
      </c>
      <c r="EG71" s="38">
        <v>0</v>
      </c>
      <c r="EH71" s="38">
        <v>33</v>
      </c>
      <c r="EI71" s="38">
        <v>0</v>
      </c>
      <c r="EJ71" s="38">
        <v>0</v>
      </c>
      <c r="EK71" s="38">
        <v>0</v>
      </c>
      <c r="EL71" s="38">
        <v>300</v>
      </c>
      <c r="EM71" s="38">
        <v>0</v>
      </c>
      <c r="EN71" s="38">
        <v>0</v>
      </c>
      <c r="EO71" s="38">
        <v>50</v>
      </c>
      <c r="EP71" s="38">
        <v>0</v>
      </c>
      <c r="EQ71" s="38">
        <v>330</v>
      </c>
      <c r="ER71" s="38">
        <v>0</v>
      </c>
      <c r="ES71" s="38">
        <v>0</v>
      </c>
      <c r="ET71" s="38">
        <v>83</v>
      </c>
      <c r="EU71" s="38">
        <v>0</v>
      </c>
      <c r="EV71" s="38">
        <v>19</v>
      </c>
      <c r="EW71" s="41">
        <v>0</v>
      </c>
      <c r="EX71" s="37">
        <v>0</v>
      </c>
      <c r="EY71" s="39">
        <v>0</v>
      </c>
      <c r="EZ71" s="40">
        <v>0</v>
      </c>
      <c r="FA71" s="41">
        <v>0</v>
      </c>
      <c r="FB71" s="37">
        <v>5225</v>
      </c>
      <c r="FC71" s="38">
        <v>0</v>
      </c>
      <c r="FD71" s="38">
        <v>0</v>
      </c>
      <c r="FE71" s="38">
        <v>0</v>
      </c>
      <c r="FF71" s="38">
        <v>5225</v>
      </c>
      <c r="FG71" s="41">
        <v>174</v>
      </c>
      <c r="FH71" s="37">
        <v>0</v>
      </c>
      <c r="FI71" s="38">
        <v>129</v>
      </c>
      <c r="FJ71" s="41">
        <v>0</v>
      </c>
      <c r="FK71" s="37">
        <v>0</v>
      </c>
      <c r="FL71" s="41">
        <v>0</v>
      </c>
    </row>
    <row r="72" spans="1:168">
      <c r="A72" s="42">
        <v>4634</v>
      </c>
      <c r="B72" s="43" t="s">
        <v>132</v>
      </c>
      <c r="C72" s="32">
        <v>4150</v>
      </c>
      <c r="D72" s="33">
        <v>3654</v>
      </c>
      <c r="E72" s="34">
        <v>556</v>
      </c>
      <c r="F72" s="35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361</v>
      </c>
      <c r="O72" s="33">
        <v>300</v>
      </c>
      <c r="P72" s="36">
        <v>50</v>
      </c>
      <c r="Q72" s="37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v>0</v>
      </c>
      <c r="BE72" s="38">
        <v>0</v>
      </c>
      <c r="BF72" s="38">
        <v>0</v>
      </c>
      <c r="BG72" s="38">
        <v>0</v>
      </c>
      <c r="BH72" s="38">
        <v>0</v>
      </c>
      <c r="BI72" s="38">
        <v>0</v>
      </c>
      <c r="BJ72" s="38">
        <v>0</v>
      </c>
      <c r="BK72" s="38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8">
        <v>0</v>
      </c>
      <c r="BU72" s="38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9">
        <v>0</v>
      </c>
      <c r="DL72" s="40">
        <v>0</v>
      </c>
      <c r="DM72" s="38">
        <v>0</v>
      </c>
      <c r="DN72" s="38">
        <v>0</v>
      </c>
      <c r="DO72" s="38">
        <v>0</v>
      </c>
      <c r="DP72" s="38">
        <v>0</v>
      </c>
      <c r="DQ72" s="38">
        <v>0</v>
      </c>
      <c r="DR72" s="38">
        <v>0</v>
      </c>
      <c r="DS72" s="38">
        <v>0</v>
      </c>
      <c r="DT72" s="38">
        <v>0</v>
      </c>
      <c r="DU72" s="38">
        <v>0</v>
      </c>
      <c r="DV72" s="38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8">
        <v>0</v>
      </c>
      <c r="EH72" s="38">
        <v>0</v>
      </c>
      <c r="EI72" s="38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41">
        <v>0</v>
      </c>
      <c r="EX72" s="37">
        <v>1130</v>
      </c>
      <c r="EY72" s="39">
        <v>1130</v>
      </c>
      <c r="EZ72" s="40">
        <v>0</v>
      </c>
      <c r="FA72" s="41">
        <v>0</v>
      </c>
      <c r="FB72" s="37">
        <v>0</v>
      </c>
      <c r="FC72" s="38">
        <v>0</v>
      </c>
      <c r="FD72" s="38">
        <v>0</v>
      </c>
      <c r="FE72" s="38">
        <v>0</v>
      </c>
      <c r="FF72" s="38">
        <v>0</v>
      </c>
      <c r="FG72" s="41">
        <v>0</v>
      </c>
      <c r="FH72" s="37">
        <v>0</v>
      </c>
      <c r="FI72" s="38">
        <v>0</v>
      </c>
      <c r="FJ72" s="41">
        <v>0</v>
      </c>
      <c r="FK72" s="37">
        <v>12</v>
      </c>
      <c r="FL72" s="41">
        <v>12</v>
      </c>
    </row>
    <row r="73" spans="1:168">
      <c r="A73" s="42">
        <v>4635</v>
      </c>
      <c r="B73" s="43" t="s">
        <v>133</v>
      </c>
      <c r="C73" s="32">
        <v>0</v>
      </c>
      <c r="D73" s="33">
        <v>0</v>
      </c>
      <c r="E73" s="34">
        <v>0</v>
      </c>
      <c r="F73" s="35">
        <v>1888</v>
      </c>
      <c r="G73" s="33">
        <v>1804</v>
      </c>
      <c r="H73" s="33">
        <v>0</v>
      </c>
      <c r="I73" s="33">
        <v>84</v>
      </c>
      <c r="J73" s="33">
        <v>0</v>
      </c>
      <c r="K73" s="33">
        <v>0</v>
      </c>
      <c r="L73" s="33">
        <v>0</v>
      </c>
      <c r="M73" s="33">
        <v>0</v>
      </c>
      <c r="N73" s="33">
        <v>34820</v>
      </c>
      <c r="O73" s="33">
        <v>34820</v>
      </c>
      <c r="P73" s="36">
        <v>4689</v>
      </c>
      <c r="Q73" s="37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590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14379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v>0</v>
      </c>
      <c r="BE73" s="38">
        <v>0</v>
      </c>
      <c r="BF73" s="38">
        <v>0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M73" s="38">
        <v>0</v>
      </c>
      <c r="BN73" s="38">
        <v>303</v>
      </c>
      <c r="BO73" s="38">
        <v>763</v>
      </c>
      <c r="BP73" s="38">
        <v>0</v>
      </c>
      <c r="BQ73" s="38">
        <v>0</v>
      </c>
      <c r="BR73" s="38">
        <v>0</v>
      </c>
      <c r="BS73" s="38">
        <v>0</v>
      </c>
      <c r="BT73" s="38">
        <v>0</v>
      </c>
      <c r="BU73" s="38">
        <v>8</v>
      </c>
      <c r="BV73" s="38">
        <v>4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125</v>
      </c>
      <c r="CD73" s="38">
        <v>46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9">
        <v>0</v>
      </c>
      <c r="DL73" s="40">
        <v>0</v>
      </c>
      <c r="DM73" s="38">
        <v>0</v>
      </c>
      <c r="DN73" s="38">
        <v>0</v>
      </c>
      <c r="DO73" s="38">
        <v>0</v>
      </c>
      <c r="DP73" s="38">
        <v>0</v>
      </c>
      <c r="DQ73" s="38">
        <v>0</v>
      </c>
      <c r="DR73" s="38">
        <v>0</v>
      </c>
      <c r="DS73" s="38">
        <v>0</v>
      </c>
      <c r="DT73" s="38">
        <v>0</v>
      </c>
      <c r="DU73" s="38">
        <v>0</v>
      </c>
      <c r="DV73" s="38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8">
        <v>0</v>
      </c>
      <c r="EH73" s="38">
        <v>0</v>
      </c>
      <c r="EI73" s="38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41">
        <v>0</v>
      </c>
      <c r="EX73" s="37">
        <v>0</v>
      </c>
      <c r="EY73" s="39">
        <v>0</v>
      </c>
      <c r="EZ73" s="40">
        <v>0</v>
      </c>
      <c r="FA73" s="41">
        <v>0</v>
      </c>
      <c r="FB73" s="37">
        <v>0</v>
      </c>
      <c r="FC73" s="38">
        <v>0</v>
      </c>
      <c r="FD73" s="38">
        <v>0</v>
      </c>
      <c r="FE73" s="38">
        <v>0</v>
      </c>
      <c r="FF73" s="38">
        <v>0</v>
      </c>
      <c r="FG73" s="41">
        <v>0</v>
      </c>
      <c r="FH73" s="37">
        <v>0</v>
      </c>
      <c r="FI73" s="38">
        <v>0</v>
      </c>
      <c r="FJ73" s="41">
        <v>0</v>
      </c>
      <c r="FK73" s="37">
        <v>0</v>
      </c>
      <c r="FL73" s="41">
        <v>0</v>
      </c>
    </row>
    <row r="74" spans="1:168">
      <c r="A74" s="42">
        <v>4637</v>
      </c>
      <c r="B74" s="43" t="s">
        <v>134</v>
      </c>
      <c r="C74" s="32">
        <v>129273</v>
      </c>
      <c r="D74" s="33">
        <v>89757</v>
      </c>
      <c r="E74" s="34">
        <v>74128</v>
      </c>
      <c r="F74" s="35">
        <v>6332</v>
      </c>
      <c r="G74" s="33">
        <v>728</v>
      </c>
      <c r="H74" s="33">
        <v>0</v>
      </c>
      <c r="I74" s="33">
        <v>1745</v>
      </c>
      <c r="J74" s="33">
        <v>3859</v>
      </c>
      <c r="K74" s="33">
        <v>0</v>
      </c>
      <c r="L74" s="33">
        <v>0</v>
      </c>
      <c r="M74" s="33">
        <v>0</v>
      </c>
      <c r="N74" s="33">
        <v>12311</v>
      </c>
      <c r="O74" s="33">
        <v>10618</v>
      </c>
      <c r="P74" s="36">
        <v>2985</v>
      </c>
      <c r="Q74" s="37">
        <v>0</v>
      </c>
      <c r="R74" s="38">
        <v>0</v>
      </c>
      <c r="S74" s="38">
        <v>0</v>
      </c>
      <c r="T74" s="38">
        <v>0</v>
      </c>
      <c r="U74" s="38">
        <v>18</v>
      </c>
      <c r="V74" s="38">
        <v>66</v>
      </c>
      <c r="W74" s="38">
        <v>0</v>
      </c>
      <c r="X74" s="38">
        <v>92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360</v>
      </c>
      <c r="BC74" s="38">
        <v>0</v>
      </c>
      <c r="BD74" s="38">
        <v>0</v>
      </c>
      <c r="BE74" s="38">
        <v>0</v>
      </c>
      <c r="BF74" s="38">
        <v>0</v>
      </c>
      <c r="BG74" s="38">
        <v>0</v>
      </c>
      <c r="BH74" s="38">
        <v>0</v>
      </c>
      <c r="BI74" s="38">
        <v>0</v>
      </c>
      <c r="BJ74" s="38">
        <v>0</v>
      </c>
      <c r="BK74" s="38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8">
        <v>0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9">
        <v>0</v>
      </c>
      <c r="DL74" s="40">
        <v>0</v>
      </c>
      <c r="DM74" s="38">
        <v>0</v>
      </c>
      <c r="DN74" s="38">
        <v>0</v>
      </c>
      <c r="DO74" s="38">
        <v>983</v>
      </c>
      <c r="DP74" s="38">
        <v>479</v>
      </c>
      <c r="DQ74" s="38">
        <v>0</v>
      </c>
      <c r="DR74" s="38">
        <v>521</v>
      </c>
      <c r="DS74" s="38">
        <v>14</v>
      </c>
      <c r="DT74" s="38">
        <v>0</v>
      </c>
      <c r="DU74" s="38">
        <v>340</v>
      </c>
      <c r="DV74" s="38">
        <v>0</v>
      </c>
      <c r="DW74" s="38">
        <v>0</v>
      </c>
      <c r="DX74" s="38">
        <v>5</v>
      </c>
      <c r="DY74" s="38">
        <v>1228</v>
      </c>
      <c r="DZ74" s="38">
        <v>92</v>
      </c>
      <c r="EA74" s="38">
        <v>0</v>
      </c>
      <c r="EB74" s="38">
        <v>959</v>
      </c>
      <c r="EC74" s="38">
        <v>0</v>
      </c>
      <c r="ED74" s="38">
        <v>796</v>
      </c>
      <c r="EE74" s="38">
        <v>0</v>
      </c>
      <c r="EF74" s="38">
        <v>62</v>
      </c>
      <c r="EG74" s="38">
        <v>0</v>
      </c>
      <c r="EH74" s="38">
        <v>0</v>
      </c>
      <c r="EI74" s="38">
        <v>0</v>
      </c>
      <c r="EJ74" s="38">
        <v>0</v>
      </c>
      <c r="EK74" s="38">
        <v>0</v>
      </c>
      <c r="EL74" s="38">
        <v>100</v>
      </c>
      <c r="EM74" s="38">
        <v>0</v>
      </c>
      <c r="EN74" s="38">
        <v>0</v>
      </c>
      <c r="EO74" s="38">
        <v>50</v>
      </c>
      <c r="EP74" s="38">
        <v>0</v>
      </c>
      <c r="EQ74" s="38">
        <v>759</v>
      </c>
      <c r="ER74" s="38">
        <v>0</v>
      </c>
      <c r="ES74" s="38">
        <v>0</v>
      </c>
      <c r="ET74" s="38">
        <v>150</v>
      </c>
      <c r="EU74" s="38">
        <v>0</v>
      </c>
      <c r="EV74" s="38">
        <v>165</v>
      </c>
      <c r="EW74" s="41">
        <v>0</v>
      </c>
      <c r="EX74" s="37">
        <v>0</v>
      </c>
      <c r="EY74" s="39">
        <v>0</v>
      </c>
      <c r="EZ74" s="40">
        <v>0</v>
      </c>
      <c r="FA74" s="41">
        <v>0</v>
      </c>
      <c r="FB74" s="37">
        <v>6684</v>
      </c>
      <c r="FC74" s="38">
        <v>0</v>
      </c>
      <c r="FD74" s="38">
        <v>0</v>
      </c>
      <c r="FE74" s="38">
        <v>0</v>
      </c>
      <c r="FF74" s="38">
        <v>6684</v>
      </c>
      <c r="FG74" s="41">
        <v>1742</v>
      </c>
      <c r="FH74" s="37">
        <v>0</v>
      </c>
      <c r="FI74" s="38">
        <v>224</v>
      </c>
      <c r="FJ74" s="41">
        <v>0</v>
      </c>
      <c r="FK74" s="37">
        <v>0</v>
      </c>
      <c r="FL74" s="41">
        <v>0</v>
      </c>
    </row>
    <row r="75" spans="1:168">
      <c r="A75" s="42">
        <v>4638</v>
      </c>
      <c r="B75" s="43" t="s">
        <v>135</v>
      </c>
      <c r="C75" s="32">
        <v>155300</v>
      </c>
      <c r="D75" s="33">
        <v>91305</v>
      </c>
      <c r="E75" s="34">
        <v>72919</v>
      </c>
      <c r="F75" s="35">
        <v>2913</v>
      </c>
      <c r="G75" s="33">
        <v>668</v>
      </c>
      <c r="H75" s="33">
        <v>0</v>
      </c>
      <c r="I75" s="33">
        <v>1205</v>
      </c>
      <c r="J75" s="33">
        <v>1040</v>
      </c>
      <c r="K75" s="33">
        <v>0</v>
      </c>
      <c r="L75" s="33">
        <v>0</v>
      </c>
      <c r="M75" s="33">
        <v>0</v>
      </c>
      <c r="N75" s="33">
        <v>11615</v>
      </c>
      <c r="O75" s="33">
        <v>9364</v>
      </c>
      <c r="P75" s="36">
        <v>6744</v>
      </c>
      <c r="Q75" s="37">
        <v>0</v>
      </c>
      <c r="R75" s="38">
        <v>0</v>
      </c>
      <c r="S75" s="38">
        <v>0</v>
      </c>
      <c r="T75" s="38">
        <v>0</v>
      </c>
      <c r="U75" s="38">
        <v>250</v>
      </c>
      <c r="V75" s="38">
        <v>100</v>
      </c>
      <c r="W75" s="38">
        <v>0</v>
      </c>
      <c r="X75" s="38">
        <v>120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v>0</v>
      </c>
      <c r="BE75" s="38">
        <v>0</v>
      </c>
      <c r="BF75" s="38">
        <v>0</v>
      </c>
      <c r="BG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9">
        <v>0</v>
      </c>
      <c r="DL75" s="40">
        <v>0</v>
      </c>
      <c r="DM75" s="38">
        <v>0</v>
      </c>
      <c r="DN75" s="38">
        <v>140</v>
      </c>
      <c r="DO75" s="38">
        <v>561</v>
      </c>
      <c r="DP75" s="38">
        <v>600</v>
      </c>
      <c r="DQ75" s="38">
        <v>0</v>
      </c>
      <c r="DR75" s="38">
        <v>842</v>
      </c>
      <c r="DS75" s="38">
        <v>6</v>
      </c>
      <c r="DT75" s="38">
        <v>0</v>
      </c>
      <c r="DU75" s="38">
        <v>458</v>
      </c>
      <c r="DV75" s="38">
        <v>0</v>
      </c>
      <c r="DW75" s="38">
        <v>0</v>
      </c>
      <c r="DX75" s="38">
        <v>21</v>
      </c>
      <c r="DY75" s="38">
        <v>1047</v>
      </c>
      <c r="DZ75" s="38">
        <v>336</v>
      </c>
      <c r="EA75" s="38">
        <v>70</v>
      </c>
      <c r="EB75" s="38">
        <v>830</v>
      </c>
      <c r="EC75" s="38">
        <v>0</v>
      </c>
      <c r="ED75" s="38">
        <v>1622</v>
      </c>
      <c r="EE75" s="38">
        <v>357</v>
      </c>
      <c r="EF75" s="38">
        <v>0</v>
      </c>
      <c r="EG75" s="38">
        <v>0</v>
      </c>
      <c r="EH75" s="38">
        <v>0</v>
      </c>
      <c r="EI75" s="38">
        <v>0</v>
      </c>
      <c r="EJ75" s="38">
        <v>0</v>
      </c>
      <c r="EK75" s="38">
        <v>0</v>
      </c>
      <c r="EL75" s="38">
        <v>170</v>
      </c>
      <c r="EM75" s="38">
        <v>0</v>
      </c>
      <c r="EN75" s="38">
        <v>0</v>
      </c>
      <c r="EO75" s="38">
        <v>121</v>
      </c>
      <c r="EP75" s="38">
        <v>0</v>
      </c>
      <c r="EQ75" s="38">
        <v>741</v>
      </c>
      <c r="ER75" s="38">
        <v>55</v>
      </c>
      <c r="ES75" s="38">
        <v>50</v>
      </c>
      <c r="ET75" s="38">
        <v>180</v>
      </c>
      <c r="EU75" s="38">
        <v>48</v>
      </c>
      <c r="EV75" s="38">
        <v>686</v>
      </c>
      <c r="EW75" s="41">
        <v>0</v>
      </c>
      <c r="EX75" s="37">
        <v>0</v>
      </c>
      <c r="EY75" s="39">
        <v>0</v>
      </c>
      <c r="EZ75" s="40">
        <v>0</v>
      </c>
      <c r="FA75" s="41">
        <v>0</v>
      </c>
      <c r="FB75" s="37">
        <v>5903</v>
      </c>
      <c r="FC75" s="38">
        <v>302</v>
      </c>
      <c r="FD75" s="38">
        <v>130</v>
      </c>
      <c r="FE75" s="38">
        <v>172</v>
      </c>
      <c r="FF75" s="38">
        <v>5601</v>
      </c>
      <c r="FG75" s="41">
        <v>218</v>
      </c>
      <c r="FH75" s="37">
        <v>0</v>
      </c>
      <c r="FI75" s="38">
        <v>0</v>
      </c>
      <c r="FJ75" s="41">
        <v>0</v>
      </c>
      <c r="FK75" s="37">
        <v>0</v>
      </c>
      <c r="FL75" s="41">
        <v>0</v>
      </c>
    </row>
    <row r="76" spans="1:168">
      <c r="A76" s="42">
        <v>4639</v>
      </c>
      <c r="B76" s="43" t="s">
        <v>136</v>
      </c>
      <c r="C76" s="32">
        <v>5252</v>
      </c>
      <c r="D76" s="33">
        <v>5090</v>
      </c>
      <c r="E76" s="34">
        <v>290</v>
      </c>
      <c r="F76" s="35">
        <v>396</v>
      </c>
      <c r="G76" s="33">
        <v>96</v>
      </c>
      <c r="H76" s="33">
        <v>0</v>
      </c>
      <c r="I76" s="33">
        <v>95</v>
      </c>
      <c r="J76" s="33">
        <v>205</v>
      </c>
      <c r="K76" s="33">
        <v>0</v>
      </c>
      <c r="L76" s="33">
        <v>0</v>
      </c>
      <c r="M76" s="33">
        <v>0</v>
      </c>
      <c r="N76" s="33">
        <v>1908</v>
      </c>
      <c r="O76" s="33">
        <v>1804</v>
      </c>
      <c r="P76" s="36">
        <v>0</v>
      </c>
      <c r="Q76" s="37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v>0</v>
      </c>
      <c r="BE76" s="38">
        <v>0</v>
      </c>
      <c r="BF76" s="38">
        <v>0</v>
      </c>
      <c r="BG76" s="38">
        <v>0</v>
      </c>
      <c r="BH76" s="38">
        <v>0</v>
      </c>
      <c r="BI76" s="38">
        <v>0</v>
      </c>
      <c r="BJ76" s="38">
        <v>0</v>
      </c>
      <c r="BK76" s="38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9">
        <v>0</v>
      </c>
      <c r="DL76" s="40">
        <v>0</v>
      </c>
      <c r="DM76" s="38">
        <v>0</v>
      </c>
      <c r="DN76" s="38">
        <v>0</v>
      </c>
      <c r="DO76" s="38">
        <v>0</v>
      </c>
      <c r="DP76" s="38">
        <v>0</v>
      </c>
      <c r="DQ76" s="38">
        <v>0</v>
      </c>
      <c r="DR76" s="38">
        <v>0</v>
      </c>
      <c r="DS76" s="38">
        <v>0</v>
      </c>
      <c r="DT76" s="38">
        <v>0</v>
      </c>
      <c r="DU76" s="38">
        <v>0</v>
      </c>
      <c r="DV76" s="38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8">
        <v>0</v>
      </c>
      <c r="EH76" s="38">
        <v>0</v>
      </c>
      <c r="EI76" s="38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41">
        <v>0</v>
      </c>
      <c r="EX76" s="37">
        <v>0</v>
      </c>
      <c r="EY76" s="39">
        <v>0</v>
      </c>
      <c r="EZ76" s="40">
        <v>0</v>
      </c>
      <c r="FA76" s="41">
        <v>0</v>
      </c>
      <c r="FB76" s="37">
        <v>0</v>
      </c>
      <c r="FC76" s="38">
        <v>0</v>
      </c>
      <c r="FD76" s="38">
        <v>0</v>
      </c>
      <c r="FE76" s="38">
        <v>0</v>
      </c>
      <c r="FF76" s="38">
        <v>0</v>
      </c>
      <c r="FG76" s="41">
        <v>0</v>
      </c>
      <c r="FH76" s="37">
        <v>0</v>
      </c>
      <c r="FI76" s="38">
        <v>0</v>
      </c>
      <c r="FJ76" s="41">
        <v>0</v>
      </c>
      <c r="FK76" s="37">
        <v>0</v>
      </c>
      <c r="FL76" s="41">
        <v>0</v>
      </c>
    </row>
    <row r="77" spans="1:168">
      <c r="A77" s="42">
        <v>4640</v>
      </c>
      <c r="B77" s="43" t="s">
        <v>137</v>
      </c>
      <c r="C77" s="32">
        <v>91097</v>
      </c>
      <c r="D77" s="33">
        <v>67005</v>
      </c>
      <c r="E77" s="34">
        <v>81140</v>
      </c>
      <c r="F77" s="35">
        <v>1408</v>
      </c>
      <c r="G77" s="33">
        <v>468</v>
      </c>
      <c r="H77" s="33">
        <v>0</v>
      </c>
      <c r="I77" s="33">
        <v>500</v>
      </c>
      <c r="J77" s="33">
        <v>440</v>
      </c>
      <c r="K77" s="33">
        <v>0</v>
      </c>
      <c r="L77" s="33">
        <v>0</v>
      </c>
      <c r="M77" s="33">
        <v>0</v>
      </c>
      <c r="N77" s="33">
        <v>5430</v>
      </c>
      <c r="O77" s="33">
        <v>4493</v>
      </c>
      <c r="P77" s="36">
        <v>3508</v>
      </c>
      <c r="Q77" s="37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38">
        <v>0</v>
      </c>
      <c r="AZ77" s="38">
        <v>0</v>
      </c>
      <c r="BA77" s="38">
        <v>0</v>
      </c>
      <c r="BB77" s="38">
        <v>0</v>
      </c>
      <c r="BC77" s="38">
        <v>0</v>
      </c>
      <c r="BD77" s="38">
        <v>0</v>
      </c>
      <c r="BE77" s="38">
        <v>0</v>
      </c>
      <c r="BF77" s="38">
        <v>0</v>
      </c>
      <c r="BG77" s="38">
        <v>0</v>
      </c>
      <c r="BH77" s="38">
        <v>0</v>
      </c>
      <c r="BI77" s="38">
        <v>0</v>
      </c>
      <c r="BJ77" s="38">
        <v>0</v>
      </c>
      <c r="BK77" s="38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9">
        <v>0</v>
      </c>
      <c r="DL77" s="40">
        <v>0</v>
      </c>
      <c r="DM77" s="38">
        <v>0</v>
      </c>
      <c r="DN77" s="38">
        <v>0</v>
      </c>
      <c r="DO77" s="38">
        <v>483</v>
      </c>
      <c r="DP77" s="38">
        <v>100</v>
      </c>
      <c r="DQ77" s="38">
        <v>0</v>
      </c>
      <c r="DR77" s="38">
        <v>348</v>
      </c>
      <c r="DS77" s="38">
        <v>0</v>
      </c>
      <c r="DT77" s="38">
        <v>0</v>
      </c>
      <c r="DU77" s="38">
        <v>418</v>
      </c>
      <c r="DV77" s="38">
        <v>0</v>
      </c>
      <c r="DW77" s="38">
        <v>0</v>
      </c>
      <c r="DX77" s="38">
        <v>0</v>
      </c>
      <c r="DY77" s="38">
        <v>997</v>
      </c>
      <c r="DZ77" s="38">
        <v>289</v>
      </c>
      <c r="EA77" s="38">
        <v>0</v>
      </c>
      <c r="EB77" s="38">
        <v>564</v>
      </c>
      <c r="EC77" s="38">
        <v>0</v>
      </c>
      <c r="ED77" s="38">
        <v>427</v>
      </c>
      <c r="EE77" s="38">
        <v>0</v>
      </c>
      <c r="EF77" s="38">
        <v>0</v>
      </c>
      <c r="EG77" s="38">
        <v>0</v>
      </c>
      <c r="EH77" s="38">
        <v>0</v>
      </c>
      <c r="EI77" s="38">
        <v>10</v>
      </c>
      <c r="EJ77" s="38">
        <v>0</v>
      </c>
      <c r="EK77" s="38">
        <v>0</v>
      </c>
      <c r="EL77" s="38">
        <v>50</v>
      </c>
      <c r="EM77" s="38">
        <v>0</v>
      </c>
      <c r="EN77" s="38">
        <v>0</v>
      </c>
      <c r="EO77" s="38">
        <v>120</v>
      </c>
      <c r="EP77" s="38">
        <v>0</v>
      </c>
      <c r="EQ77" s="38">
        <v>340</v>
      </c>
      <c r="ER77" s="38">
        <v>10</v>
      </c>
      <c r="ES77" s="38">
        <v>0</v>
      </c>
      <c r="ET77" s="38">
        <v>90</v>
      </c>
      <c r="EU77" s="38">
        <v>0</v>
      </c>
      <c r="EV77" s="38">
        <v>11</v>
      </c>
      <c r="EW77" s="41">
        <v>0</v>
      </c>
      <c r="EX77" s="37">
        <v>0</v>
      </c>
      <c r="EY77" s="39">
        <v>0</v>
      </c>
      <c r="EZ77" s="40">
        <v>0</v>
      </c>
      <c r="FA77" s="41">
        <v>0</v>
      </c>
      <c r="FB77" s="37">
        <v>3398</v>
      </c>
      <c r="FC77" s="38">
        <v>124</v>
      </c>
      <c r="FD77" s="38">
        <v>124</v>
      </c>
      <c r="FE77" s="38">
        <v>0</v>
      </c>
      <c r="FF77" s="38">
        <v>3274</v>
      </c>
      <c r="FG77" s="41">
        <v>5</v>
      </c>
      <c r="FH77" s="37">
        <v>0</v>
      </c>
      <c r="FI77" s="38">
        <v>0</v>
      </c>
      <c r="FJ77" s="41">
        <v>0</v>
      </c>
      <c r="FK77" s="37">
        <v>0</v>
      </c>
      <c r="FL77" s="41">
        <v>0</v>
      </c>
    </row>
    <row r="78" spans="1:168">
      <c r="A78" s="42">
        <v>343</v>
      </c>
      <c r="B78" s="43" t="s">
        <v>138</v>
      </c>
      <c r="C78" s="32">
        <v>0</v>
      </c>
      <c r="D78" s="33">
        <v>0</v>
      </c>
      <c r="E78" s="34">
        <v>0</v>
      </c>
      <c r="F78" s="35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3700</v>
      </c>
      <c r="O78" s="33">
        <v>3700</v>
      </c>
      <c r="P78" s="36">
        <v>1680</v>
      </c>
      <c r="Q78" s="37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  <c r="AW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C78" s="38">
        <v>0</v>
      </c>
      <c r="BD78" s="38">
        <v>0</v>
      </c>
      <c r="BE78" s="38">
        <v>0</v>
      </c>
      <c r="BF78" s="38">
        <v>0</v>
      </c>
      <c r="BG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9">
        <v>0</v>
      </c>
      <c r="DL78" s="40">
        <v>0</v>
      </c>
      <c r="DM78" s="38">
        <v>0</v>
      </c>
      <c r="DN78" s="38">
        <v>0</v>
      </c>
      <c r="DO78" s="38">
        <v>0</v>
      </c>
      <c r="DP78" s="38">
        <v>0</v>
      </c>
      <c r="DQ78" s="38">
        <v>0</v>
      </c>
      <c r="DR78" s="38">
        <v>0</v>
      </c>
      <c r="DS78" s="38">
        <v>0</v>
      </c>
      <c r="DT78" s="38">
        <v>0</v>
      </c>
      <c r="DU78" s="38">
        <v>0</v>
      </c>
      <c r="DV78" s="38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8">
        <v>0</v>
      </c>
      <c r="EH78" s="38">
        <v>0</v>
      </c>
      <c r="EI78" s="38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41">
        <v>0</v>
      </c>
      <c r="EX78" s="37">
        <v>0</v>
      </c>
      <c r="EY78" s="39">
        <v>0</v>
      </c>
      <c r="EZ78" s="40">
        <v>0</v>
      </c>
      <c r="FA78" s="41">
        <v>0</v>
      </c>
      <c r="FB78" s="37">
        <v>0</v>
      </c>
      <c r="FC78" s="38">
        <v>0</v>
      </c>
      <c r="FD78" s="38">
        <v>0</v>
      </c>
      <c r="FE78" s="38">
        <v>0</v>
      </c>
      <c r="FF78" s="38">
        <v>0</v>
      </c>
      <c r="FG78" s="41">
        <v>0</v>
      </c>
      <c r="FH78" s="37">
        <v>0</v>
      </c>
      <c r="FI78" s="38">
        <v>0</v>
      </c>
      <c r="FJ78" s="41">
        <v>0</v>
      </c>
      <c r="FK78" s="37">
        <v>0</v>
      </c>
      <c r="FL78" s="41">
        <v>0</v>
      </c>
    </row>
    <row r="79" spans="1:168">
      <c r="A79" s="42">
        <v>4642</v>
      </c>
      <c r="B79" s="43" t="s">
        <v>139</v>
      </c>
      <c r="C79" s="32">
        <v>352634</v>
      </c>
      <c r="D79" s="33">
        <v>126155</v>
      </c>
      <c r="E79" s="34">
        <v>356419</v>
      </c>
      <c r="F79" s="35">
        <v>46209</v>
      </c>
      <c r="G79" s="33">
        <v>16254</v>
      </c>
      <c r="H79" s="33">
        <v>2155</v>
      </c>
      <c r="I79" s="33">
        <v>16700</v>
      </c>
      <c r="J79" s="33">
        <v>11100</v>
      </c>
      <c r="K79" s="33">
        <v>0</v>
      </c>
      <c r="L79" s="33">
        <v>0</v>
      </c>
      <c r="M79" s="33">
        <v>0</v>
      </c>
      <c r="N79" s="33">
        <v>10121</v>
      </c>
      <c r="O79" s="33">
        <v>400</v>
      </c>
      <c r="P79" s="36">
        <v>1000</v>
      </c>
      <c r="Q79" s="37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50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1500</v>
      </c>
      <c r="BA79" s="38">
        <v>0</v>
      </c>
      <c r="BB79" s="38">
        <v>2200</v>
      </c>
      <c r="BC79" s="38">
        <v>0</v>
      </c>
      <c r="BD79" s="38">
        <v>0</v>
      </c>
      <c r="BE79" s="38">
        <v>0</v>
      </c>
      <c r="BF79" s="38">
        <v>0</v>
      </c>
      <c r="BG79" s="38">
        <v>0</v>
      </c>
      <c r="BH79" s="38">
        <v>7000</v>
      </c>
      <c r="BI79" s="38">
        <v>0</v>
      </c>
      <c r="BJ79" s="38">
        <v>0</v>
      </c>
      <c r="BK79" s="38">
        <v>2500</v>
      </c>
      <c r="BL79" s="38">
        <v>0</v>
      </c>
      <c r="BM79" s="38">
        <v>0</v>
      </c>
      <c r="BN79" s="38">
        <v>1850</v>
      </c>
      <c r="BO79" s="38">
        <v>0</v>
      </c>
      <c r="BP79" s="38">
        <v>300</v>
      </c>
      <c r="BQ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9">
        <v>0</v>
      </c>
      <c r="DL79" s="40">
        <v>0</v>
      </c>
      <c r="DM79" s="38">
        <v>0</v>
      </c>
      <c r="DN79" s="38">
        <v>0</v>
      </c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8">
        <v>0</v>
      </c>
      <c r="EH79" s="38">
        <v>0</v>
      </c>
      <c r="EI79" s="38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41">
        <v>0</v>
      </c>
      <c r="EX79" s="37">
        <v>0</v>
      </c>
      <c r="EY79" s="39">
        <v>0</v>
      </c>
      <c r="EZ79" s="40">
        <v>0</v>
      </c>
      <c r="FA79" s="41">
        <v>0</v>
      </c>
      <c r="FB79" s="37">
        <v>1962</v>
      </c>
      <c r="FC79" s="38">
        <v>1618</v>
      </c>
      <c r="FD79" s="38">
        <v>487</v>
      </c>
      <c r="FE79" s="38">
        <v>1131</v>
      </c>
      <c r="FF79" s="38">
        <v>344</v>
      </c>
      <c r="FG79" s="41">
        <v>48</v>
      </c>
      <c r="FH79" s="37">
        <v>0</v>
      </c>
      <c r="FI79" s="38">
        <v>0</v>
      </c>
      <c r="FJ79" s="41">
        <v>0</v>
      </c>
      <c r="FK79" s="37">
        <v>0</v>
      </c>
      <c r="FL79" s="41">
        <v>0</v>
      </c>
    </row>
    <row r="80" spans="1:168">
      <c r="A80" s="42">
        <v>4643</v>
      </c>
      <c r="B80" s="43" t="s">
        <v>140</v>
      </c>
      <c r="C80" s="32">
        <v>439017</v>
      </c>
      <c r="D80" s="33">
        <v>350635</v>
      </c>
      <c r="E80" s="34">
        <v>201023</v>
      </c>
      <c r="F80" s="35">
        <v>8398</v>
      </c>
      <c r="G80" s="33">
        <v>1073</v>
      </c>
      <c r="H80" s="33">
        <v>0</v>
      </c>
      <c r="I80" s="33">
        <v>6015</v>
      </c>
      <c r="J80" s="33">
        <v>1310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6">
        <v>1000</v>
      </c>
      <c r="Q80" s="37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457</v>
      </c>
      <c r="AU80" s="38">
        <v>400</v>
      </c>
      <c r="AV80" s="38">
        <v>0</v>
      </c>
      <c r="AW80" s="38">
        <v>0</v>
      </c>
      <c r="AX80" s="38">
        <v>0</v>
      </c>
      <c r="AY80" s="38">
        <v>0</v>
      </c>
      <c r="AZ80" s="38">
        <v>1926</v>
      </c>
      <c r="BA80" s="38">
        <v>0</v>
      </c>
      <c r="BB80" s="38">
        <v>0</v>
      </c>
      <c r="BC80" s="38">
        <v>530</v>
      </c>
      <c r="BD80" s="38">
        <v>2190</v>
      </c>
      <c r="BE80" s="38">
        <v>0</v>
      </c>
      <c r="BF80" s="38">
        <v>0</v>
      </c>
      <c r="BG80" s="38">
        <v>0</v>
      </c>
      <c r="BH80" s="38">
        <v>0</v>
      </c>
      <c r="BI80" s="38">
        <v>554</v>
      </c>
      <c r="BJ80" s="38">
        <v>0</v>
      </c>
      <c r="BK80" s="38">
        <v>139</v>
      </c>
      <c r="BL80" s="38">
        <v>0</v>
      </c>
      <c r="BM80" s="38">
        <v>0</v>
      </c>
      <c r="BN80" s="38">
        <v>0</v>
      </c>
      <c r="BO80" s="38">
        <v>0</v>
      </c>
      <c r="BP80" s="38">
        <v>1218</v>
      </c>
      <c r="BQ80" s="38"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9">
        <v>0</v>
      </c>
      <c r="DL80" s="40">
        <v>0</v>
      </c>
      <c r="DM80" s="38">
        <v>0</v>
      </c>
      <c r="DN80" s="38">
        <v>0</v>
      </c>
      <c r="DO80" s="38">
        <v>0</v>
      </c>
      <c r="DP80" s="38">
        <v>0</v>
      </c>
      <c r="DQ80" s="38">
        <v>0</v>
      </c>
      <c r="DR80" s="38">
        <v>0</v>
      </c>
      <c r="DS80" s="38">
        <v>0</v>
      </c>
      <c r="DT80" s="38">
        <v>0</v>
      </c>
      <c r="DU80" s="38">
        <v>0</v>
      </c>
      <c r="DV80" s="38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8">
        <v>0</v>
      </c>
      <c r="EH80" s="38">
        <v>0</v>
      </c>
      <c r="EI80" s="38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41">
        <v>0</v>
      </c>
      <c r="EX80" s="37">
        <v>0</v>
      </c>
      <c r="EY80" s="39">
        <v>0</v>
      </c>
      <c r="EZ80" s="40">
        <v>0</v>
      </c>
      <c r="FA80" s="41">
        <v>0</v>
      </c>
      <c r="FB80" s="37">
        <v>10931</v>
      </c>
      <c r="FC80" s="38">
        <v>484</v>
      </c>
      <c r="FD80" s="38">
        <v>484</v>
      </c>
      <c r="FE80" s="38">
        <v>0</v>
      </c>
      <c r="FF80" s="38">
        <v>10447</v>
      </c>
      <c r="FG80" s="41">
        <v>0</v>
      </c>
      <c r="FH80" s="37">
        <v>0</v>
      </c>
      <c r="FI80" s="38">
        <v>0</v>
      </c>
      <c r="FJ80" s="41">
        <v>0</v>
      </c>
      <c r="FK80" s="37">
        <v>0</v>
      </c>
      <c r="FL80" s="41">
        <v>0</v>
      </c>
    </row>
    <row r="81" spans="1:168">
      <c r="A81" s="42">
        <v>4644</v>
      </c>
      <c r="B81" s="43" t="s">
        <v>141</v>
      </c>
      <c r="C81" s="32">
        <v>0</v>
      </c>
      <c r="D81" s="33">
        <v>0</v>
      </c>
      <c r="E81" s="34">
        <v>0</v>
      </c>
      <c r="F81" s="35">
        <v>1794</v>
      </c>
      <c r="G81" s="33">
        <v>629</v>
      </c>
      <c r="H81" s="33">
        <v>0</v>
      </c>
      <c r="I81" s="33">
        <v>25</v>
      </c>
      <c r="J81" s="33">
        <v>0</v>
      </c>
      <c r="K81" s="33">
        <v>0</v>
      </c>
      <c r="L81" s="33">
        <v>1140</v>
      </c>
      <c r="M81" s="33">
        <v>0</v>
      </c>
      <c r="N81" s="33">
        <v>6000</v>
      </c>
      <c r="O81" s="33">
        <v>6000</v>
      </c>
      <c r="P81" s="36">
        <v>3000</v>
      </c>
      <c r="Q81" s="37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v>0</v>
      </c>
      <c r="BE81" s="38">
        <v>0</v>
      </c>
      <c r="BF81" s="38">
        <v>0</v>
      </c>
      <c r="BG81" s="38">
        <v>0</v>
      </c>
      <c r="BH81" s="38">
        <v>0</v>
      </c>
      <c r="BI81" s="38">
        <v>0</v>
      </c>
      <c r="BJ81" s="38">
        <v>0</v>
      </c>
      <c r="BK81" s="38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9">
        <v>0</v>
      </c>
      <c r="DL81" s="40">
        <v>0</v>
      </c>
      <c r="DM81" s="38">
        <v>0</v>
      </c>
      <c r="DN81" s="38">
        <v>0</v>
      </c>
      <c r="DO81" s="38">
        <v>0</v>
      </c>
      <c r="DP81" s="38">
        <v>0</v>
      </c>
      <c r="DQ81" s="38">
        <v>0</v>
      </c>
      <c r="DR81" s="38">
        <v>0</v>
      </c>
      <c r="DS81" s="38">
        <v>0</v>
      </c>
      <c r="DT81" s="38">
        <v>0</v>
      </c>
      <c r="DU81" s="38">
        <v>0</v>
      </c>
      <c r="DV81" s="38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8">
        <v>0</v>
      </c>
      <c r="EH81" s="38">
        <v>0</v>
      </c>
      <c r="EI81" s="38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41">
        <v>0</v>
      </c>
      <c r="EX81" s="37">
        <v>0</v>
      </c>
      <c r="EY81" s="39">
        <v>0</v>
      </c>
      <c r="EZ81" s="40">
        <v>0</v>
      </c>
      <c r="FA81" s="41">
        <v>0</v>
      </c>
      <c r="FB81" s="37">
        <v>0</v>
      </c>
      <c r="FC81" s="38">
        <v>0</v>
      </c>
      <c r="FD81" s="38">
        <v>0</v>
      </c>
      <c r="FE81" s="38">
        <v>0</v>
      </c>
      <c r="FF81" s="38">
        <v>0</v>
      </c>
      <c r="FG81" s="41">
        <v>0</v>
      </c>
      <c r="FH81" s="37">
        <v>0</v>
      </c>
      <c r="FI81" s="38">
        <v>0</v>
      </c>
      <c r="FJ81" s="41">
        <v>0</v>
      </c>
      <c r="FK81" s="37">
        <v>0</v>
      </c>
      <c r="FL81" s="41">
        <v>0</v>
      </c>
    </row>
    <row r="82" spans="1:168">
      <c r="A82" s="42">
        <v>4645</v>
      </c>
      <c r="B82" s="43" t="s">
        <v>142</v>
      </c>
      <c r="C82" s="32">
        <v>164975</v>
      </c>
      <c r="D82" s="33">
        <v>121041</v>
      </c>
      <c r="E82" s="34">
        <v>77778</v>
      </c>
      <c r="F82" s="35">
        <v>7185</v>
      </c>
      <c r="G82" s="33">
        <v>0</v>
      </c>
      <c r="H82" s="33">
        <v>0</v>
      </c>
      <c r="I82" s="33">
        <v>5475</v>
      </c>
      <c r="J82" s="33">
        <v>1710</v>
      </c>
      <c r="K82" s="33">
        <v>0</v>
      </c>
      <c r="L82" s="33">
        <v>0</v>
      </c>
      <c r="M82" s="33">
        <v>0</v>
      </c>
      <c r="N82" s="33">
        <v>5023</v>
      </c>
      <c r="O82" s="33">
        <v>2305</v>
      </c>
      <c r="P82" s="36">
        <v>719</v>
      </c>
      <c r="Q82" s="37">
        <v>0</v>
      </c>
      <c r="R82" s="38">
        <v>0</v>
      </c>
      <c r="S82" s="38">
        <v>0</v>
      </c>
      <c r="T82" s="38">
        <v>0</v>
      </c>
      <c r="U82" s="38">
        <v>82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11</v>
      </c>
      <c r="AE82" s="38">
        <v>0</v>
      </c>
      <c r="AF82" s="38">
        <v>0</v>
      </c>
      <c r="AG82" s="38">
        <v>0</v>
      </c>
      <c r="AH82" s="38">
        <v>0</v>
      </c>
      <c r="AI82" s="38">
        <v>677</v>
      </c>
      <c r="AJ82" s="38">
        <v>0</v>
      </c>
      <c r="AK82" s="38">
        <v>0</v>
      </c>
      <c r="AL82" s="38">
        <v>0</v>
      </c>
      <c r="AM82" s="38">
        <v>0</v>
      </c>
      <c r="AN82" s="38">
        <v>382</v>
      </c>
      <c r="AO82" s="38">
        <v>0</v>
      </c>
      <c r="AP82" s="38">
        <v>839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370</v>
      </c>
      <c r="BA82" s="38">
        <v>0</v>
      </c>
      <c r="BB82" s="38">
        <v>0</v>
      </c>
      <c r="BC82" s="38">
        <v>20</v>
      </c>
      <c r="BD82" s="38">
        <v>10</v>
      </c>
      <c r="BE82" s="38">
        <v>0</v>
      </c>
      <c r="BF82" s="38">
        <v>0</v>
      </c>
      <c r="BG82" s="38">
        <v>0</v>
      </c>
      <c r="BH82" s="38">
        <v>50</v>
      </c>
      <c r="BI82" s="38">
        <v>0</v>
      </c>
      <c r="BJ82" s="38">
        <v>0</v>
      </c>
      <c r="BK82" s="38">
        <v>30</v>
      </c>
      <c r="BL82" s="38">
        <v>0</v>
      </c>
      <c r="BM82" s="38">
        <v>180</v>
      </c>
      <c r="BN82" s="38">
        <v>90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15</v>
      </c>
      <c r="DI82" s="38">
        <v>0</v>
      </c>
      <c r="DJ82" s="38">
        <v>0</v>
      </c>
      <c r="DK82" s="39">
        <v>0</v>
      </c>
      <c r="DL82" s="40">
        <v>0</v>
      </c>
      <c r="DM82" s="38">
        <v>0</v>
      </c>
      <c r="DN82" s="38">
        <v>0</v>
      </c>
      <c r="DO82" s="38">
        <v>17</v>
      </c>
      <c r="DP82" s="38">
        <v>0</v>
      </c>
      <c r="DQ82" s="38">
        <v>0</v>
      </c>
      <c r="DR82" s="38">
        <v>0</v>
      </c>
      <c r="DS82" s="38">
        <v>0</v>
      </c>
      <c r="DT82" s="38">
        <v>0</v>
      </c>
      <c r="DU82" s="38">
        <v>37</v>
      </c>
      <c r="DV82" s="38">
        <v>0</v>
      </c>
      <c r="DW82" s="38">
        <v>0</v>
      </c>
      <c r="DX82" s="38">
        <v>0</v>
      </c>
      <c r="DY82" s="38">
        <v>1194</v>
      </c>
      <c r="DZ82" s="38">
        <v>0</v>
      </c>
      <c r="EA82" s="38">
        <v>0</v>
      </c>
      <c r="EB82" s="38">
        <v>777</v>
      </c>
      <c r="EC82" s="38">
        <v>161</v>
      </c>
      <c r="ED82" s="38">
        <v>0</v>
      </c>
      <c r="EE82" s="38">
        <v>0</v>
      </c>
      <c r="EF82" s="38">
        <v>0</v>
      </c>
      <c r="EG82" s="38">
        <v>0</v>
      </c>
      <c r="EH82" s="38">
        <v>0</v>
      </c>
      <c r="EI82" s="38">
        <v>0</v>
      </c>
      <c r="EJ82" s="38">
        <v>0</v>
      </c>
      <c r="EK82" s="38">
        <v>0</v>
      </c>
      <c r="EL82" s="38">
        <v>835</v>
      </c>
      <c r="EM82" s="38">
        <v>0</v>
      </c>
      <c r="EN82" s="38">
        <v>5</v>
      </c>
      <c r="EO82" s="38">
        <v>20</v>
      </c>
      <c r="EP82" s="38">
        <v>0</v>
      </c>
      <c r="EQ82" s="38">
        <v>490</v>
      </c>
      <c r="ER82" s="38">
        <v>0</v>
      </c>
      <c r="ES82" s="38">
        <v>0</v>
      </c>
      <c r="ET82" s="38">
        <v>120</v>
      </c>
      <c r="EU82" s="38">
        <v>45</v>
      </c>
      <c r="EV82" s="38">
        <v>75</v>
      </c>
      <c r="EW82" s="41">
        <v>0</v>
      </c>
      <c r="EX82" s="37">
        <v>0</v>
      </c>
      <c r="EY82" s="39">
        <v>0</v>
      </c>
      <c r="EZ82" s="40">
        <v>0</v>
      </c>
      <c r="FA82" s="41">
        <v>0</v>
      </c>
      <c r="FB82" s="37">
        <v>336</v>
      </c>
      <c r="FC82" s="38">
        <v>35</v>
      </c>
      <c r="FD82" s="38">
        <v>0</v>
      </c>
      <c r="FE82" s="38">
        <v>35</v>
      </c>
      <c r="FF82" s="38">
        <v>301</v>
      </c>
      <c r="FG82" s="41">
        <v>0</v>
      </c>
      <c r="FH82" s="37">
        <v>0</v>
      </c>
      <c r="FI82" s="38">
        <v>0</v>
      </c>
      <c r="FJ82" s="41">
        <v>113</v>
      </c>
      <c r="FK82" s="37">
        <v>0</v>
      </c>
      <c r="FL82" s="41">
        <v>0</v>
      </c>
    </row>
    <row r="83" spans="1:168">
      <c r="A83" s="42">
        <v>4646</v>
      </c>
      <c r="B83" s="43" t="s">
        <v>143</v>
      </c>
      <c r="C83" s="32">
        <v>58865</v>
      </c>
      <c r="D83" s="33">
        <v>33969</v>
      </c>
      <c r="E83" s="34">
        <v>22662</v>
      </c>
      <c r="F83" s="35">
        <v>200</v>
      </c>
      <c r="G83" s="33">
        <v>0</v>
      </c>
      <c r="H83" s="33">
        <v>0</v>
      </c>
      <c r="I83" s="33">
        <v>0</v>
      </c>
      <c r="J83" s="33">
        <v>200</v>
      </c>
      <c r="K83" s="33">
        <v>0</v>
      </c>
      <c r="L83" s="33">
        <v>0</v>
      </c>
      <c r="M83" s="33">
        <v>0</v>
      </c>
      <c r="N83" s="33">
        <v>4077</v>
      </c>
      <c r="O83" s="33">
        <v>2042</v>
      </c>
      <c r="P83" s="36">
        <v>436</v>
      </c>
      <c r="Q83" s="37">
        <v>0</v>
      </c>
      <c r="R83" s="38">
        <v>0</v>
      </c>
      <c r="S83" s="38">
        <v>0</v>
      </c>
      <c r="T83" s="38">
        <v>0</v>
      </c>
      <c r="U83" s="38">
        <v>111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v>0</v>
      </c>
      <c r="BE83" s="38">
        <v>0</v>
      </c>
      <c r="BF83" s="38">
        <v>0</v>
      </c>
      <c r="BG83" s="38">
        <v>0</v>
      </c>
      <c r="BH83" s="38">
        <v>0</v>
      </c>
      <c r="BI83" s="38">
        <v>0</v>
      </c>
      <c r="BJ83" s="38">
        <v>0</v>
      </c>
      <c r="BK83" s="38">
        <v>0</v>
      </c>
      <c r="BL83" s="38">
        <v>0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9">
        <v>0</v>
      </c>
      <c r="DL83" s="40">
        <v>0</v>
      </c>
      <c r="DM83" s="38">
        <v>0</v>
      </c>
      <c r="DN83" s="38">
        <v>0</v>
      </c>
      <c r="DO83" s="38">
        <v>366</v>
      </c>
      <c r="DP83" s="38">
        <v>0</v>
      </c>
      <c r="DQ83" s="38">
        <v>0</v>
      </c>
      <c r="DR83" s="38">
        <v>77</v>
      </c>
      <c r="DS83" s="38">
        <v>0</v>
      </c>
      <c r="DT83" s="38">
        <v>0</v>
      </c>
      <c r="DU83" s="38">
        <v>88</v>
      </c>
      <c r="DV83" s="38">
        <v>0</v>
      </c>
      <c r="DW83" s="38">
        <v>0</v>
      </c>
      <c r="DX83" s="38">
        <v>0</v>
      </c>
      <c r="DY83" s="38">
        <v>383</v>
      </c>
      <c r="DZ83" s="38">
        <v>0</v>
      </c>
      <c r="EA83" s="38">
        <v>0</v>
      </c>
      <c r="EB83" s="38">
        <v>280</v>
      </c>
      <c r="EC83" s="38">
        <v>0</v>
      </c>
      <c r="ED83" s="38">
        <v>36</v>
      </c>
      <c r="EE83" s="38">
        <v>0</v>
      </c>
      <c r="EF83" s="38">
        <v>0</v>
      </c>
      <c r="EG83" s="38">
        <v>0</v>
      </c>
      <c r="EH83" s="38">
        <v>0</v>
      </c>
      <c r="EI83" s="38">
        <v>0</v>
      </c>
      <c r="EJ83" s="38">
        <v>0</v>
      </c>
      <c r="EK83" s="38">
        <v>0</v>
      </c>
      <c r="EL83" s="38">
        <v>147</v>
      </c>
      <c r="EM83" s="38">
        <v>0</v>
      </c>
      <c r="EN83" s="38">
        <v>0</v>
      </c>
      <c r="EO83" s="38">
        <v>0</v>
      </c>
      <c r="EP83" s="38">
        <v>0</v>
      </c>
      <c r="EQ83" s="38">
        <v>687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41">
        <v>0</v>
      </c>
      <c r="EX83" s="37">
        <v>0</v>
      </c>
      <c r="EY83" s="39">
        <v>0</v>
      </c>
      <c r="EZ83" s="40">
        <v>0</v>
      </c>
      <c r="FA83" s="41">
        <v>0</v>
      </c>
      <c r="FB83" s="37">
        <v>687</v>
      </c>
      <c r="FC83" s="38">
        <v>0</v>
      </c>
      <c r="FD83" s="38">
        <v>0</v>
      </c>
      <c r="FE83" s="38">
        <v>0</v>
      </c>
      <c r="FF83" s="38">
        <v>687</v>
      </c>
      <c r="FG83" s="41">
        <v>0</v>
      </c>
      <c r="FH83" s="37">
        <v>0</v>
      </c>
      <c r="FI83" s="38">
        <v>0</v>
      </c>
      <c r="FJ83" s="41">
        <v>0</v>
      </c>
      <c r="FK83" s="37">
        <v>0</v>
      </c>
      <c r="FL83" s="41">
        <v>0</v>
      </c>
    </row>
    <row r="84" spans="1:168">
      <c r="A84" s="42">
        <v>4648</v>
      </c>
      <c r="B84" s="43" t="s">
        <v>144</v>
      </c>
      <c r="C84" s="32">
        <v>0</v>
      </c>
      <c r="D84" s="33">
        <v>0</v>
      </c>
      <c r="E84" s="34">
        <v>0</v>
      </c>
      <c r="F84" s="35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6">
        <v>0</v>
      </c>
      <c r="Q84" s="37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40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v>0</v>
      </c>
      <c r="BE84" s="38">
        <v>0</v>
      </c>
      <c r="BF84" s="38">
        <v>0</v>
      </c>
      <c r="BG84" s="38">
        <v>0</v>
      </c>
      <c r="BH84" s="38">
        <v>0</v>
      </c>
      <c r="BI84" s="38">
        <v>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9">
        <v>0</v>
      </c>
      <c r="DL84" s="40">
        <v>0</v>
      </c>
      <c r="DM84" s="38">
        <v>0</v>
      </c>
      <c r="DN84" s="38">
        <v>0</v>
      </c>
      <c r="DO84" s="38">
        <v>0</v>
      </c>
      <c r="DP84" s="38">
        <v>0</v>
      </c>
      <c r="DQ84" s="38">
        <v>0</v>
      </c>
      <c r="DR84" s="38">
        <v>0</v>
      </c>
      <c r="DS84" s="38">
        <v>0</v>
      </c>
      <c r="DT84" s="38">
        <v>0</v>
      </c>
      <c r="DU84" s="38">
        <v>0</v>
      </c>
      <c r="DV84" s="38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8">
        <v>0</v>
      </c>
      <c r="EH84" s="38">
        <v>0</v>
      </c>
      <c r="EI84" s="38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41">
        <v>0</v>
      </c>
      <c r="EX84" s="37">
        <v>0</v>
      </c>
      <c r="EY84" s="39">
        <v>0</v>
      </c>
      <c r="EZ84" s="40">
        <v>0</v>
      </c>
      <c r="FA84" s="41">
        <v>0</v>
      </c>
      <c r="FB84" s="37">
        <v>0</v>
      </c>
      <c r="FC84" s="38">
        <v>0</v>
      </c>
      <c r="FD84" s="38">
        <v>0</v>
      </c>
      <c r="FE84" s="38">
        <v>0</v>
      </c>
      <c r="FF84" s="38">
        <v>0</v>
      </c>
      <c r="FG84" s="41">
        <v>0</v>
      </c>
      <c r="FH84" s="37">
        <v>0</v>
      </c>
      <c r="FI84" s="38">
        <v>0</v>
      </c>
      <c r="FJ84" s="41">
        <v>0</v>
      </c>
      <c r="FK84" s="37">
        <v>0</v>
      </c>
      <c r="FL84" s="41">
        <v>0</v>
      </c>
    </row>
    <row r="85" spans="1:168">
      <c r="A85" s="42">
        <v>4649</v>
      </c>
      <c r="B85" s="43" t="s">
        <v>145</v>
      </c>
      <c r="C85" s="32">
        <v>0</v>
      </c>
      <c r="D85" s="33">
        <v>0</v>
      </c>
      <c r="E85" s="34">
        <v>0</v>
      </c>
      <c r="F85" s="35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6">
        <v>0</v>
      </c>
      <c r="Q85" s="37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v>0</v>
      </c>
      <c r="BN85" s="38">
        <v>0</v>
      </c>
      <c r="BO85" s="38">
        <v>123</v>
      </c>
      <c r="BP85" s="38">
        <v>0</v>
      </c>
      <c r="BQ85" s="38"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>
        <v>0</v>
      </c>
      <c r="DK85" s="39">
        <v>0</v>
      </c>
      <c r="DL85" s="40">
        <v>0</v>
      </c>
      <c r="DM85" s="38">
        <v>0</v>
      </c>
      <c r="DN85" s="38">
        <v>0</v>
      </c>
      <c r="DO85" s="38">
        <v>0</v>
      </c>
      <c r="DP85" s="38">
        <v>0</v>
      </c>
      <c r="DQ85" s="38">
        <v>0</v>
      </c>
      <c r="DR85" s="38">
        <v>0</v>
      </c>
      <c r="DS85" s="38">
        <v>0</v>
      </c>
      <c r="DT85" s="38">
        <v>0</v>
      </c>
      <c r="DU85" s="38">
        <v>0</v>
      </c>
      <c r="DV85" s="38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8">
        <v>0</v>
      </c>
      <c r="EH85" s="38">
        <v>0</v>
      </c>
      <c r="EI85" s="38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41">
        <v>0</v>
      </c>
      <c r="EX85" s="37">
        <v>0</v>
      </c>
      <c r="EY85" s="39">
        <v>0</v>
      </c>
      <c r="EZ85" s="40">
        <v>0</v>
      </c>
      <c r="FA85" s="41">
        <v>0</v>
      </c>
      <c r="FB85" s="37">
        <v>0</v>
      </c>
      <c r="FC85" s="38">
        <v>0</v>
      </c>
      <c r="FD85" s="38">
        <v>0</v>
      </c>
      <c r="FE85" s="38">
        <v>0</v>
      </c>
      <c r="FF85" s="38">
        <v>0</v>
      </c>
      <c r="FG85" s="41">
        <v>0</v>
      </c>
      <c r="FH85" s="37">
        <v>0</v>
      </c>
      <c r="FI85" s="38">
        <v>0</v>
      </c>
      <c r="FJ85" s="41">
        <v>0</v>
      </c>
      <c r="FK85" s="37">
        <v>0</v>
      </c>
      <c r="FL85" s="41">
        <v>0</v>
      </c>
    </row>
    <row r="86" spans="1:168">
      <c r="A86" s="42">
        <v>4653</v>
      </c>
      <c r="B86" s="43" t="s">
        <v>146</v>
      </c>
      <c r="C86" s="32">
        <v>0</v>
      </c>
      <c r="D86" s="33">
        <v>0</v>
      </c>
      <c r="E86" s="34">
        <v>0</v>
      </c>
      <c r="F86" s="35">
        <v>3000</v>
      </c>
      <c r="G86" s="33">
        <v>0</v>
      </c>
      <c r="H86" s="33">
        <v>0</v>
      </c>
      <c r="I86" s="33">
        <v>2600</v>
      </c>
      <c r="J86" s="33">
        <v>400</v>
      </c>
      <c r="K86" s="33">
        <v>0</v>
      </c>
      <c r="L86" s="33">
        <v>0</v>
      </c>
      <c r="M86" s="33">
        <v>0</v>
      </c>
      <c r="N86" s="33">
        <v>34553</v>
      </c>
      <c r="O86" s="33">
        <v>34553</v>
      </c>
      <c r="P86" s="36">
        <v>7165</v>
      </c>
      <c r="Q86" s="37">
        <v>0</v>
      </c>
      <c r="R86" s="38">
        <v>0</v>
      </c>
      <c r="S86" s="38">
        <v>400</v>
      </c>
      <c r="T86" s="38">
        <v>0</v>
      </c>
      <c r="U86" s="38">
        <v>259</v>
      </c>
      <c r="V86" s="38">
        <v>0</v>
      </c>
      <c r="W86" s="38">
        <v>0</v>
      </c>
      <c r="X86" s="38">
        <v>12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107</v>
      </c>
      <c r="AE86" s="38">
        <v>0</v>
      </c>
      <c r="AF86" s="38">
        <v>0</v>
      </c>
      <c r="AG86" s="38">
        <v>0</v>
      </c>
      <c r="AH86" s="38">
        <v>0</v>
      </c>
      <c r="AI86" s="38">
        <v>10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4272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590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97</v>
      </c>
      <c r="BI86" s="38">
        <v>0</v>
      </c>
      <c r="BJ86" s="38">
        <v>0</v>
      </c>
      <c r="BK86" s="38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1173</v>
      </c>
      <c r="BQ86" s="38">
        <v>0</v>
      </c>
      <c r="BR86" s="38">
        <v>0</v>
      </c>
      <c r="BS86" s="38">
        <v>0</v>
      </c>
      <c r="BT86" s="38">
        <v>0</v>
      </c>
      <c r="BU86" s="38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9">
        <v>0</v>
      </c>
      <c r="DL86" s="40">
        <v>0</v>
      </c>
      <c r="DM86" s="38">
        <v>0</v>
      </c>
      <c r="DN86" s="38">
        <v>0</v>
      </c>
      <c r="DO86" s="38">
        <v>0</v>
      </c>
      <c r="DP86" s="38">
        <v>0</v>
      </c>
      <c r="DQ86" s="38">
        <v>0</v>
      </c>
      <c r="DR86" s="38">
        <v>0</v>
      </c>
      <c r="DS86" s="38">
        <v>0</v>
      </c>
      <c r="DT86" s="38">
        <v>0</v>
      </c>
      <c r="DU86" s="38">
        <v>0</v>
      </c>
      <c r="DV86" s="38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8">
        <v>0</v>
      </c>
      <c r="EH86" s="38">
        <v>0</v>
      </c>
      <c r="EI86" s="38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41">
        <v>0</v>
      </c>
      <c r="EX86" s="37">
        <v>0</v>
      </c>
      <c r="EY86" s="39">
        <v>0</v>
      </c>
      <c r="EZ86" s="40">
        <v>0</v>
      </c>
      <c r="FA86" s="41">
        <v>0</v>
      </c>
      <c r="FB86" s="37">
        <v>0</v>
      </c>
      <c r="FC86" s="38">
        <v>0</v>
      </c>
      <c r="FD86" s="38">
        <v>0</v>
      </c>
      <c r="FE86" s="38">
        <v>0</v>
      </c>
      <c r="FF86" s="38">
        <v>0</v>
      </c>
      <c r="FG86" s="41">
        <v>0</v>
      </c>
      <c r="FH86" s="37">
        <v>0</v>
      </c>
      <c r="FI86" s="38">
        <v>0</v>
      </c>
      <c r="FJ86" s="41">
        <v>0</v>
      </c>
      <c r="FK86" s="37">
        <v>0</v>
      </c>
      <c r="FL86" s="41">
        <v>0</v>
      </c>
    </row>
    <row r="87" spans="1:168">
      <c r="A87" s="42">
        <v>4657</v>
      </c>
      <c r="B87" s="43" t="s">
        <v>147</v>
      </c>
      <c r="C87" s="32">
        <v>0</v>
      </c>
      <c r="D87" s="33">
        <v>0</v>
      </c>
      <c r="E87" s="34">
        <v>0</v>
      </c>
      <c r="F87" s="35">
        <v>14585</v>
      </c>
      <c r="G87" s="33">
        <v>100</v>
      </c>
      <c r="H87" s="33">
        <v>0</v>
      </c>
      <c r="I87" s="33">
        <v>14485</v>
      </c>
      <c r="J87" s="33">
        <v>0</v>
      </c>
      <c r="K87" s="33">
        <v>0</v>
      </c>
      <c r="L87" s="33">
        <v>0</v>
      </c>
      <c r="M87" s="33">
        <v>0</v>
      </c>
      <c r="N87" s="33">
        <v>7488</v>
      </c>
      <c r="O87" s="33">
        <v>3600</v>
      </c>
      <c r="P87" s="36">
        <v>23062</v>
      </c>
      <c r="Q87" s="37">
        <v>0</v>
      </c>
      <c r="R87" s="38">
        <v>0</v>
      </c>
      <c r="S87" s="38">
        <v>0</v>
      </c>
      <c r="T87" s="38">
        <v>0</v>
      </c>
      <c r="U87" s="38">
        <v>165</v>
      </c>
      <c r="V87" s="38">
        <v>3704</v>
      </c>
      <c r="W87" s="38">
        <v>0</v>
      </c>
      <c r="X87" s="38">
        <v>2413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176</v>
      </c>
      <c r="AG87" s="38">
        <v>0</v>
      </c>
      <c r="AH87" s="38">
        <v>0</v>
      </c>
      <c r="AI87" s="38">
        <v>2386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1000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999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511</v>
      </c>
      <c r="BG87" s="38">
        <v>0</v>
      </c>
      <c r="BH87" s="38">
        <v>265</v>
      </c>
      <c r="BI87" s="38">
        <v>0</v>
      </c>
      <c r="BJ87" s="38">
        <v>0</v>
      </c>
      <c r="BK87" s="38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9">
        <v>0</v>
      </c>
      <c r="DL87" s="40">
        <v>0</v>
      </c>
      <c r="DM87" s="38">
        <v>0</v>
      </c>
      <c r="DN87" s="38">
        <v>0</v>
      </c>
      <c r="DO87" s="38">
        <v>0</v>
      </c>
      <c r="DP87" s="38">
        <v>0</v>
      </c>
      <c r="DQ87" s="38">
        <v>0</v>
      </c>
      <c r="DR87" s="38">
        <v>0</v>
      </c>
      <c r="DS87" s="38">
        <v>0</v>
      </c>
      <c r="DT87" s="38">
        <v>0</v>
      </c>
      <c r="DU87" s="38">
        <v>0</v>
      </c>
      <c r="DV87" s="38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8">
        <v>0</v>
      </c>
      <c r="EH87" s="38">
        <v>0</v>
      </c>
      <c r="EI87" s="38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41">
        <v>0</v>
      </c>
      <c r="EX87" s="37">
        <v>0</v>
      </c>
      <c r="EY87" s="39">
        <v>0</v>
      </c>
      <c r="EZ87" s="40">
        <v>0</v>
      </c>
      <c r="FA87" s="41">
        <v>0</v>
      </c>
      <c r="FB87" s="37">
        <v>106</v>
      </c>
      <c r="FC87" s="38">
        <v>0</v>
      </c>
      <c r="FD87" s="38">
        <v>0</v>
      </c>
      <c r="FE87" s="38">
        <v>0</v>
      </c>
      <c r="FF87" s="38">
        <v>106</v>
      </c>
      <c r="FG87" s="41">
        <v>0</v>
      </c>
      <c r="FH87" s="37">
        <v>0</v>
      </c>
      <c r="FI87" s="38">
        <v>0</v>
      </c>
      <c r="FJ87" s="41">
        <v>0</v>
      </c>
      <c r="FK87" s="37">
        <v>0</v>
      </c>
      <c r="FL87" s="41">
        <v>0</v>
      </c>
    </row>
    <row r="88" spans="1:168">
      <c r="A88" s="42">
        <v>4658</v>
      </c>
      <c r="B88" s="43" t="s">
        <v>148</v>
      </c>
      <c r="C88" s="32">
        <v>0</v>
      </c>
      <c r="D88" s="33">
        <v>0</v>
      </c>
      <c r="E88" s="34">
        <v>0</v>
      </c>
      <c r="F88" s="35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294000</v>
      </c>
      <c r="O88" s="33">
        <v>280000</v>
      </c>
      <c r="P88" s="36">
        <v>26700</v>
      </c>
      <c r="Q88" s="37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v>0</v>
      </c>
      <c r="BE88" s="38">
        <v>0</v>
      </c>
      <c r="BF88" s="38">
        <v>0</v>
      </c>
      <c r="BG88" s="38">
        <v>0</v>
      </c>
      <c r="BH88" s="38">
        <v>0</v>
      </c>
      <c r="BI88" s="38">
        <v>0</v>
      </c>
      <c r="BJ88" s="38">
        <v>0</v>
      </c>
      <c r="BK88" s="38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9">
        <v>0</v>
      </c>
      <c r="DL88" s="40">
        <v>0</v>
      </c>
      <c r="DM88" s="38">
        <v>0</v>
      </c>
      <c r="DN88" s="38">
        <v>0</v>
      </c>
      <c r="DO88" s="38">
        <v>0</v>
      </c>
      <c r="DP88" s="38">
        <v>0</v>
      </c>
      <c r="DQ88" s="38">
        <v>0</v>
      </c>
      <c r="DR88" s="38">
        <v>0</v>
      </c>
      <c r="DS88" s="38">
        <v>0</v>
      </c>
      <c r="DT88" s="38">
        <v>0</v>
      </c>
      <c r="DU88" s="38">
        <v>0</v>
      </c>
      <c r="DV88" s="38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8">
        <v>0</v>
      </c>
      <c r="EH88" s="38">
        <v>0</v>
      </c>
      <c r="EI88" s="38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41">
        <v>0</v>
      </c>
      <c r="EX88" s="37">
        <v>0</v>
      </c>
      <c r="EY88" s="39">
        <v>0</v>
      </c>
      <c r="EZ88" s="40">
        <v>0</v>
      </c>
      <c r="FA88" s="41">
        <v>0</v>
      </c>
      <c r="FB88" s="37">
        <v>0</v>
      </c>
      <c r="FC88" s="38">
        <v>0</v>
      </c>
      <c r="FD88" s="38">
        <v>0</v>
      </c>
      <c r="FE88" s="38">
        <v>0</v>
      </c>
      <c r="FF88" s="38">
        <v>0</v>
      </c>
      <c r="FG88" s="41">
        <v>0</v>
      </c>
      <c r="FH88" s="37">
        <v>0</v>
      </c>
      <c r="FI88" s="38">
        <v>0</v>
      </c>
      <c r="FJ88" s="41">
        <v>0</v>
      </c>
      <c r="FK88" s="37">
        <v>0</v>
      </c>
      <c r="FL88" s="41">
        <v>0</v>
      </c>
    </row>
    <row r="89" spans="1:168">
      <c r="A89" s="42">
        <v>1872</v>
      </c>
      <c r="B89" s="43" t="s">
        <v>149</v>
      </c>
      <c r="C89" s="32">
        <v>0</v>
      </c>
      <c r="D89" s="33">
        <v>0</v>
      </c>
      <c r="E89" s="34">
        <v>0</v>
      </c>
      <c r="F89" s="35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6">
        <v>0</v>
      </c>
      <c r="Q89" s="37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1250</v>
      </c>
      <c r="BC89" s="38">
        <v>0</v>
      </c>
      <c r="BD89" s="38">
        <v>0</v>
      </c>
      <c r="BE89" s="38">
        <v>0</v>
      </c>
      <c r="BF89" s="38">
        <v>0</v>
      </c>
      <c r="BG89" s="38">
        <v>0</v>
      </c>
      <c r="BH89" s="38">
        <v>0</v>
      </c>
      <c r="BI89" s="38">
        <v>0</v>
      </c>
      <c r="BJ89" s="38">
        <v>0</v>
      </c>
      <c r="BK89" s="38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9">
        <v>0</v>
      </c>
      <c r="DL89" s="40">
        <v>0</v>
      </c>
      <c r="DM89" s="38">
        <v>0</v>
      </c>
      <c r="DN89" s="38">
        <v>0</v>
      </c>
      <c r="DO89" s="38">
        <v>0</v>
      </c>
      <c r="DP89" s="38">
        <v>0</v>
      </c>
      <c r="DQ89" s="38">
        <v>0</v>
      </c>
      <c r="DR89" s="38">
        <v>0</v>
      </c>
      <c r="DS89" s="38">
        <v>0</v>
      </c>
      <c r="DT89" s="38">
        <v>0</v>
      </c>
      <c r="DU89" s="38">
        <v>0</v>
      </c>
      <c r="DV89" s="38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8">
        <v>0</v>
      </c>
      <c r="EH89" s="38">
        <v>0</v>
      </c>
      <c r="EI89" s="38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41">
        <v>0</v>
      </c>
      <c r="EX89" s="37">
        <v>0</v>
      </c>
      <c r="EY89" s="39">
        <v>0</v>
      </c>
      <c r="EZ89" s="40">
        <v>0</v>
      </c>
      <c r="FA89" s="41">
        <v>0</v>
      </c>
      <c r="FB89" s="37">
        <v>0</v>
      </c>
      <c r="FC89" s="38">
        <v>0</v>
      </c>
      <c r="FD89" s="38">
        <v>0</v>
      </c>
      <c r="FE89" s="38">
        <v>0</v>
      </c>
      <c r="FF89" s="38">
        <v>0</v>
      </c>
      <c r="FG89" s="41">
        <v>0</v>
      </c>
      <c r="FH89" s="37">
        <v>0</v>
      </c>
      <c r="FI89" s="38">
        <v>0</v>
      </c>
      <c r="FJ89" s="41">
        <v>0</v>
      </c>
      <c r="FK89" s="37">
        <v>0</v>
      </c>
      <c r="FL89" s="41">
        <v>0</v>
      </c>
    </row>
    <row r="90" spans="1:168">
      <c r="A90" s="42">
        <v>4661</v>
      </c>
      <c r="B90" s="43" t="s">
        <v>150</v>
      </c>
      <c r="C90" s="32">
        <v>0</v>
      </c>
      <c r="D90" s="33">
        <v>0</v>
      </c>
      <c r="E90" s="34">
        <v>0</v>
      </c>
      <c r="F90" s="35">
        <v>1098</v>
      </c>
      <c r="G90" s="33">
        <v>0</v>
      </c>
      <c r="H90" s="33">
        <v>0</v>
      </c>
      <c r="I90" s="33">
        <v>0</v>
      </c>
      <c r="J90" s="33">
        <v>0</v>
      </c>
      <c r="K90" s="33">
        <v>1098</v>
      </c>
      <c r="L90" s="33">
        <v>0</v>
      </c>
      <c r="M90" s="33">
        <v>0</v>
      </c>
      <c r="N90" s="33">
        <v>0</v>
      </c>
      <c r="O90" s="33">
        <v>0</v>
      </c>
      <c r="P90" s="36">
        <v>0</v>
      </c>
      <c r="Q90" s="37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v>0</v>
      </c>
      <c r="BE90" s="38">
        <v>0</v>
      </c>
      <c r="BF90" s="38">
        <v>0</v>
      </c>
      <c r="BG90" s="38">
        <v>0</v>
      </c>
      <c r="BH90" s="38">
        <v>0</v>
      </c>
      <c r="BI90" s="38">
        <v>0</v>
      </c>
      <c r="BJ90" s="38">
        <v>0</v>
      </c>
      <c r="BK90" s="38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9">
        <v>0</v>
      </c>
      <c r="DL90" s="40">
        <v>0</v>
      </c>
      <c r="DM90" s="38">
        <v>0</v>
      </c>
      <c r="DN90" s="38">
        <v>0</v>
      </c>
      <c r="DO90" s="38">
        <v>0</v>
      </c>
      <c r="DP90" s="38">
        <v>0</v>
      </c>
      <c r="DQ90" s="38">
        <v>0</v>
      </c>
      <c r="DR90" s="38">
        <v>0</v>
      </c>
      <c r="DS90" s="38">
        <v>0</v>
      </c>
      <c r="DT90" s="38">
        <v>0</v>
      </c>
      <c r="DU90" s="38">
        <v>0</v>
      </c>
      <c r="DV90" s="38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8">
        <v>0</v>
      </c>
      <c r="EH90" s="38">
        <v>0</v>
      </c>
      <c r="EI90" s="38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41">
        <v>0</v>
      </c>
      <c r="EX90" s="37">
        <v>0</v>
      </c>
      <c r="EY90" s="39">
        <v>0</v>
      </c>
      <c r="EZ90" s="40">
        <v>0</v>
      </c>
      <c r="FA90" s="41">
        <v>0</v>
      </c>
      <c r="FB90" s="37">
        <v>0</v>
      </c>
      <c r="FC90" s="38">
        <v>0</v>
      </c>
      <c r="FD90" s="38">
        <v>0</v>
      </c>
      <c r="FE90" s="38">
        <v>0</v>
      </c>
      <c r="FF90" s="38">
        <v>0</v>
      </c>
      <c r="FG90" s="41">
        <v>0</v>
      </c>
      <c r="FH90" s="37">
        <v>0</v>
      </c>
      <c r="FI90" s="38">
        <v>0</v>
      </c>
      <c r="FJ90" s="41">
        <v>0</v>
      </c>
      <c r="FK90" s="37">
        <v>0</v>
      </c>
      <c r="FL90" s="41">
        <v>0</v>
      </c>
    </row>
    <row r="91" spans="1:168">
      <c r="A91" s="42">
        <v>4663</v>
      </c>
      <c r="B91" s="43" t="s">
        <v>151</v>
      </c>
      <c r="C91" s="32">
        <v>111078</v>
      </c>
      <c r="D91" s="33">
        <v>73442</v>
      </c>
      <c r="E91" s="34">
        <v>56792</v>
      </c>
      <c r="F91" s="35">
        <v>12448</v>
      </c>
      <c r="G91" s="33">
        <v>2538</v>
      </c>
      <c r="H91" s="33">
        <v>0</v>
      </c>
      <c r="I91" s="33">
        <v>5370</v>
      </c>
      <c r="J91" s="33">
        <v>4540</v>
      </c>
      <c r="K91" s="33">
        <v>0</v>
      </c>
      <c r="L91" s="33">
        <v>0</v>
      </c>
      <c r="M91" s="33">
        <v>0</v>
      </c>
      <c r="N91" s="33">
        <v>2815</v>
      </c>
      <c r="O91" s="33">
        <v>80</v>
      </c>
      <c r="P91" s="36">
        <v>0</v>
      </c>
      <c r="Q91" s="37">
        <v>0</v>
      </c>
      <c r="R91" s="38">
        <v>0</v>
      </c>
      <c r="S91" s="38">
        <v>0</v>
      </c>
      <c r="T91" s="38">
        <v>0</v>
      </c>
      <c r="U91" s="38">
        <v>657</v>
      </c>
      <c r="V91" s="38">
        <v>1304</v>
      </c>
      <c r="W91" s="38">
        <v>1222</v>
      </c>
      <c r="X91" s="38">
        <v>920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11</v>
      </c>
      <c r="AI91" s="38">
        <v>1691</v>
      </c>
      <c r="AJ91" s="38">
        <v>0</v>
      </c>
      <c r="AK91" s="38">
        <v>0</v>
      </c>
      <c r="AL91" s="38">
        <v>0</v>
      </c>
      <c r="AM91" s="38">
        <v>2041</v>
      </c>
      <c r="AN91" s="38">
        <v>4831</v>
      </c>
      <c r="AO91" s="38">
        <v>0</v>
      </c>
      <c r="AP91" s="38">
        <v>0</v>
      </c>
      <c r="AQ91" s="38">
        <v>6044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46</v>
      </c>
      <c r="AZ91" s="38">
        <v>25</v>
      </c>
      <c r="BA91" s="38">
        <v>0</v>
      </c>
      <c r="BB91" s="38">
        <v>0</v>
      </c>
      <c r="BC91" s="38">
        <v>0</v>
      </c>
      <c r="BD91" s="38">
        <v>0</v>
      </c>
      <c r="BE91" s="38">
        <v>0</v>
      </c>
      <c r="BF91" s="38">
        <v>0</v>
      </c>
      <c r="BG91" s="38">
        <v>0</v>
      </c>
      <c r="BH91" s="38">
        <v>73</v>
      </c>
      <c r="BI91" s="38">
        <v>0</v>
      </c>
      <c r="BJ91" s="38">
        <v>76</v>
      </c>
      <c r="BK91" s="38">
        <v>70</v>
      </c>
      <c r="BL91" s="38">
        <v>0</v>
      </c>
      <c r="BM91" s="38">
        <v>0</v>
      </c>
      <c r="BN91" s="38">
        <v>15</v>
      </c>
      <c r="BO91" s="38">
        <v>0</v>
      </c>
      <c r="BP91" s="38">
        <v>0</v>
      </c>
      <c r="BQ91" s="38">
        <v>0</v>
      </c>
      <c r="BR91" s="38">
        <v>17</v>
      </c>
      <c r="BS91" s="38">
        <v>0</v>
      </c>
      <c r="BT91" s="38">
        <v>0</v>
      </c>
      <c r="BU91" s="38">
        <v>7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15</v>
      </c>
      <c r="DF91" s="38">
        <v>10</v>
      </c>
      <c r="DG91" s="38">
        <v>0</v>
      </c>
      <c r="DH91" s="38">
        <v>0</v>
      </c>
      <c r="DI91" s="38">
        <v>0</v>
      </c>
      <c r="DJ91" s="38">
        <v>0</v>
      </c>
      <c r="DK91" s="39">
        <v>0</v>
      </c>
      <c r="DL91" s="40">
        <v>0</v>
      </c>
      <c r="DM91" s="38">
        <v>0</v>
      </c>
      <c r="DN91" s="38">
        <v>0</v>
      </c>
      <c r="DO91" s="38">
        <v>10</v>
      </c>
      <c r="DP91" s="38">
        <v>272</v>
      </c>
      <c r="DQ91" s="38">
        <v>71</v>
      </c>
      <c r="DR91" s="38">
        <v>419</v>
      </c>
      <c r="DS91" s="38">
        <v>0</v>
      </c>
      <c r="DT91" s="38">
        <v>0</v>
      </c>
      <c r="DU91" s="38">
        <v>0</v>
      </c>
      <c r="DV91" s="38">
        <v>0</v>
      </c>
      <c r="DW91" s="38">
        <v>0</v>
      </c>
      <c r="DX91" s="38">
        <v>0</v>
      </c>
      <c r="DY91" s="38">
        <v>371</v>
      </c>
      <c r="DZ91" s="38">
        <v>0</v>
      </c>
      <c r="EA91" s="38">
        <v>196</v>
      </c>
      <c r="EB91" s="38">
        <v>413</v>
      </c>
      <c r="EC91" s="38">
        <v>0</v>
      </c>
      <c r="ED91" s="38">
        <v>513</v>
      </c>
      <c r="EE91" s="38">
        <v>0</v>
      </c>
      <c r="EF91" s="38">
        <v>0</v>
      </c>
      <c r="EG91" s="38">
        <v>0</v>
      </c>
      <c r="EH91" s="38">
        <v>0</v>
      </c>
      <c r="EI91" s="38">
        <v>0</v>
      </c>
      <c r="EJ91" s="38">
        <v>0</v>
      </c>
      <c r="EK91" s="38">
        <v>76</v>
      </c>
      <c r="EL91" s="38">
        <v>50</v>
      </c>
      <c r="EM91" s="38">
        <v>0</v>
      </c>
      <c r="EN91" s="38">
        <v>0</v>
      </c>
      <c r="EO91" s="38">
        <v>0</v>
      </c>
      <c r="EP91" s="38">
        <v>0</v>
      </c>
      <c r="EQ91" s="38">
        <v>527</v>
      </c>
      <c r="ER91" s="38">
        <v>0</v>
      </c>
      <c r="ES91" s="38">
        <v>58</v>
      </c>
      <c r="ET91" s="38">
        <v>107</v>
      </c>
      <c r="EU91" s="38">
        <v>0</v>
      </c>
      <c r="EV91" s="38">
        <v>44</v>
      </c>
      <c r="EW91" s="41">
        <v>0</v>
      </c>
      <c r="EX91" s="37">
        <v>0</v>
      </c>
      <c r="EY91" s="39">
        <v>0</v>
      </c>
      <c r="EZ91" s="40">
        <v>0</v>
      </c>
      <c r="FA91" s="41">
        <v>0</v>
      </c>
      <c r="FB91" s="37">
        <v>482</v>
      </c>
      <c r="FC91" s="38">
        <v>0</v>
      </c>
      <c r="FD91" s="38">
        <v>0</v>
      </c>
      <c r="FE91" s="38">
        <v>0</v>
      </c>
      <c r="FF91" s="38">
        <v>482</v>
      </c>
      <c r="FG91" s="41">
        <v>63</v>
      </c>
      <c r="FH91" s="37">
        <v>0</v>
      </c>
      <c r="FI91" s="38">
        <v>0</v>
      </c>
      <c r="FJ91" s="41">
        <v>0</v>
      </c>
      <c r="FK91" s="37">
        <v>0</v>
      </c>
      <c r="FL91" s="41">
        <v>0</v>
      </c>
    </row>
    <row r="92" spans="1:168">
      <c r="A92" s="42">
        <v>996</v>
      </c>
      <c r="B92" s="43" t="s">
        <v>152</v>
      </c>
      <c r="C92" s="32">
        <v>0</v>
      </c>
      <c r="D92" s="33">
        <v>0</v>
      </c>
      <c r="E92" s="34">
        <v>0</v>
      </c>
      <c r="F92" s="35">
        <v>76008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76008</v>
      </c>
      <c r="N92" s="33">
        <v>0</v>
      </c>
      <c r="O92" s="33">
        <v>0</v>
      </c>
      <c r="P92" s="36">
        <v>0</v>
      </c>
      <c r="Q92" s="37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v>0</v>
      </c>
      <c r="BE92" s="38">
        <v>0</v>
      </c>
      <c r="BF92" s="38">
        <v>0</v>
      </c>
      <c r="BG92" s="38">
        <v>0</v>
      </c>
      <c r="BH92" s="38">
        <v>0</v>
      </c>
      <c r="BI92" s="38">
        <v>0</v>
      </c>
      <c r="BJ92" s="38">
        <v>0</v>
      </c>
      <c r="BK92" s="38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9">
        <v>0</v>
      </c>
      <c r="DL92" s="40">
        <v>0</v>
      </c>
      <c r="DM92" s="38">
        <v>0</v>
      </c>
      <c r="DN92" s="38">
        <v>0</v>
      </c>
      <c r="DO92" s="38">
        <v>0</v>
      </c>
      <c r="DP92" s="38">
        <v>0</v>
      </c>
      <c r="DQ92" s="38">
        <v>0</v>
      </c>
      <c r="DR92" s="38">
        <v>0</v>
      </c>
      <c r="DS92" s="38">
        <v>0</v>
      </c>
      <c r="DT92" s="38">
        <v>0</v>
      </c>
      <c r="DU92" s="38">
        <v>0</v>
      </c>
      <c r="DV92" s="38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8">
        <v>0</v>
      </c>
      <c r="EH92" s="38">
        <v>0</v>
      </c>
      <c r="EI92" s="38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41">
        <v>0</v>
      </c>
      <c r="EX92" s="37">
        <v>0</v>
      </c>
      <c r="EY92" s="39">
        <v>0</v>
      </c>
      <c r="EZ92" s="40">
        <v>0</v>
      </c>
      <c r="FA92" s="41">
        <v>0</v>
      </c>
      <c r="FB92" s="37">
        <v>0</v>
      </c>
      <c r="FC92" s="38">
        <v>0</v>
      </c>
      <c r="FD92" s="38">
        <v>0</v>
      </c>
      <c r="FE92" s="38">
        <v>0</v>
      </c>
      <c r="FF92" s="38">
        <v>0</v>
      </c>
      <c r="FG92" s="41">
        <v>0</v>
      </c>
      <c r="FH92" s="37">
        <v>0</v>
      </c>
      <c r="FI92" s="38">
        <v>0</v>
      </c>
      <c r="FJ92" s="41">
        <v>0</v>
      </c>
      <c r="FK92" s="37">
        <v>0</v>
      </c>
      <c r="FL92" s="41">
        <v>0</v>
      </c>
    </row>
    <row r="93" spans="1:168">
      <c r="A93" s="44">
        <v>4668</v>
      </c>
      <c r="B93" s="45" t="s">
        <v>153</v>
      </c>
      <c r="C93" s="46">
        <v>0</v>
      </c>
      <c r="D93" s="47">
        <v>0</v>
      </c>
      <c r="E93" s="48">
        <v>0</v>
      </c>
      <c r="F93" s="49">
        <v>4031</v>
      </c>
      <c r="G93" s="47">
        <v>4031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50">
        <v>312</v>
      </c>
      <c r="Q93" s="51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52"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38">
        <v>0</v>
      </c>
      <c r="CI93" s="38">
        <v>0</v>
      </c>
      <c r="CJ93" s="52">
        <v>0</v>
      </c>
      <c r="CK93" s="52">
        <v>0</v>
      </c>
      <c r="CL93" s="52">
        <v>0</v>
      </c>
      <c r="CM93" s="52">
        <v>0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3">
        <v>0</v>
      </c>
      <c r="DL93" s="54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0</v>
      </c>
      <c r="DY93" s="52"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5">
        <v>0</v>
      </c>
      <c r="EX93" s="51">
        <v>0</v>
      </c>
      <c r="EY93" s="53">
        <v>0</v>
      </c>
      <c r="EZ93" s="54">
        <v>0</v>
      </c>
      <c r="FA93" s="55">
        <v>0</v>
      </c>
      <c r="FB93" s="51">
        <v>0</v>
      </c>
      <c r="FC93" s="52">
        <v>0</v>
      </c>
      <c r="FD93" s="52">
        <v>0</v>
      </c>
      <c r="FE93" s="52">
        <v>0</v>
      </c>
      <c r="FF93" s="52">
        <v>0</v>
      </c>
      <c r="FG93" s="55">
        <v>0</v>
      </c>
      <c r="FH93" s="51">
        <v>0</v>
      </c>
      <c r="FI93" s="52">
        <v>0</v>
      </c>
      <c r="FJ93" s="55">
        <v>0</v>
      </c>
      <c r="FK93" s="51">
        <v>0</v>
      </c>
      <c r="FL93" s="55">
        <v>0</v>
      </c>
    </row>
    <row r="94" spans="1:168" s="56" customFormat="1" ht="12" thickBot="1">
      <c r="A94" s="57" t="s">
        <v>154</v>
      </c>
      <c r="B94" s="58"/>
      <c r="C94" s="59">
        <f>SUM(C23:C93)</f>
        <v>3369479</v>
      </c>
      <c r="D94" s="60">
        <f t="shared" ref="D94:BO94" si="0">SUM(D23:D93)</f>
        <v>2183410</v>
      </c>
      <c r="E94" s="61">
        <f t="shared" si="0"/>
        <v>2045403</v>
      </c>
      <c r="F94" s="62">
        <f t="shared" si="0"/>
        <v>485480</v>
      </c>
      <c r="G94" s="60">
        <f t="shared" si="0"/>
        <v>68987</v>
      </c>
      <c r="H94" s="60">
        <f t="shared" si="0"/>
        <v>10135</v>
      </c>
      <c r="I94" s="60">
        <f t="shared" si="0"/>
        <v>86914</v>
      </c>
      <c r="J94" s="60">
        <f t="shared" si="0"/>
        <v>50175</v>
      </c>
      <c r="K94" s="60">
        <f t="shared" si="0"/>
        <v>12367</v>
      </c>
      <c r="L94" s="60">
        <f t="shared" si="0"/>
        <v>1140</v>
      </c>
      <c r="M94" s="60">
        <f t="shared" si="0"/>
        <v>255762</v>
      </c>
      <c r="N94" s="60">
        <f t="shared" si="0"/>
        <v>1031619</v>
      </c>
      <c r="O94" s="60">
        <f t="shared" si="0"/>
        <v>866776</v>
      </c>
      <c r="P94" s="63">
        <f t="shared" si="0"/>
        <v>248129</v>
      </c>
      <c r="Q94" s="59">
        <f t="shared" si="0"/>
        <v>500</v>
      </c>
      <c r="R94" s="60">
        <f t="shared" si="0"/>
        <v>735</v>
      </c>
      <c r="S94" s="60">
        <f t="shared" si="0"/>
        <v>750</v>
      </c>
      <c r="T94" s="60">
        <f t="shared" si="0"/>
        <v>1120</v>
      </c>
      <c r="U94" s="60">
        <f t="shared" si="0"/>
        <v>20720</v>
      </c>
      <c r="V94" s="60">
        <f t="shared" si="0"/>
        <v>8833</v>
      </c>
      <c r="W94" s="60">
        <f t="shared" si="0"/>
        <v>1222</v>
      </c>
      <c r="X94" s="60">
        <f t="shared" si="0"/>
        <v>8665</v>
      </c>
      <c r="Y94" s="60">
        <f t="shared" si="0"/>
        <v>1582</v>
      </c>
      <c r="Z94" s="60">
        <f t="shared" si="0"/>
        <v>955</v>
      </c>
      <c r="AA94" s="60">
        <f t="shared" si="0"/>
        <v>799</v>
      </c>
      <c r="AB94" s="60">
        <f t="shared" si="0"/>
        <v>10703</v>
      </c>
      <c r="AC94" s="60">
        <f t="shared" si="0"/>
        <v>3981</v>
      </c>
      <c r="AD94" s="60">
        <f t="shared" si="0"/>
        <v>1126</v>
      </c>
      <c r="AE94" s="60">
        <f t="shared" si="0"/>
        <v>4366</v>
      </c>
      <c r="AF94" s="60">
        <f t="shared" si="0"/>
        <v>1080</v>
      </c>
      <c r="AG94" s="60">
        <f t="shared" si="0"/>
        <v>1637</v>
      </c>
      <c r="AH94" s="60">
        <f t="shared" si="0"/>
        <v>61</v>
      </c>
      <c r="AI94" s="60">
        <f t="shared" si="0"/>
        <v>6752</v>
      </c>
      <c r="AJ94" s="60">
        <f t="shared" si="0"/>
        <v>40</v>
      </c>
      <c r="AK94" s="60">
        <f t="shared" si="0"/>
        <v>30</v>
      </c>
      <c r="AL94" s="60">
        <f t="shared" si="0"/>
        <v>7352</v>
      </c>
      <c r="AM94" s="60">
        <f t="shared" si="0"/>
        <v>3832</v>
      </c>
      <c r="AN94" s="60">
        <f t="shared" si="0"/>
        <v>9992</v>
      </c>
      <c r="AO94" s="60">
        <f t="shared" si="0"/>
        <v>853</v>
      </c>
      <c r="AP94" s="60">
        <f t="shared" si="0"/>
        <v>1832</v>
      </c>
      <c r="AQ94" s="60">
        <f t="shared" si="0"/>
        <v>22703</v>
      </c>
      <c r="AR94" s="60">
        <f t="shared" si="0"/>
        <v>5272</v>
      </c>
      <c r="AS94" s="60">
        <f t="shared" si="0"/>
        <v>2493</v>
      </c>
      <c r="AT94" s="60">
        <f t="shared" si="0"/>
        <v>539</v>
      </c>
      <c r="AU94" s="60">
        <f t="shared" si="0"/>
        <v>427</v>
      </c>
      <c r="AV94" s="60">
        <f t="shared" si="0"/>
        <v>1152</v>
      </c>
      <c r="AW94" s="60">
        <f t="shared" si="0"/>
        <v>800</v>
      </c>
      <c r="AX94" s="60">
        <f t="shared" si="0"/>
        <v>91</v>
      </c>
      <c r="AY94" s="60">
        <f t="shared" si="0"/>
        <v>46</v>
      </c>
      <c r="AZ94" s="60">
        <f t="shared" si="0"/>
        <v>5658</v>
      </c>
      <c r="BA94" s="60">
        <f t="shared" si="0"/>
        <v>2576</v>
      </c>
      <c r="BB94" s="60">
        <f t="shared" si="0"/>
        <v>11385</v>
      </c>
      <c r="BC94" s="60">
        <f t="shared" si="0"/>
        <v>3460</v>
      </c>
      <c r="BD94" s="60">
        <f t="shared" si="0"/>
        <v>2237</v>
      </c>
      <c r="BE94" s="60">
        <f t="shared" si="0"/>
        <v>63</v>
      </c>
      <c r="BF94" s="60">
        <f t="shared" si="0"/>
        <v>544</v>
      </c>
      <c r="BG94" s="60">
        <f t="shared" si="0"/>
        <v>22</v>
      </c>
      <c r="BH94" s="60">
        <f t="shared" si="0"/>
        <v>7861</v>
      </c>
      <c r="BI94" s="60">
        <f t="shared" si="0"/>
        <v>2704</v>
      </c>
      <c r="BJ94" s="60">
        <f t="shared" si="0"/>
        <v>182</v>
      </c>
      <c r="BK94" s="60">
        <f t="shared" si="0"/>
        <v>2877</v>
      </c>
      <c r="BL94" s="60">
        <f t="shared" si="0"/>
        <v>16</v>
      </c>
      <c r="BM94" s="60">
        <f t="shared" si="0"/>
        <v>185</v>
      </c>
      <c r="BN94" s="60">
        <f t="shared" si="0"/>
        <v>2726</v>
      </c>
      <c r="BO94" s="60">
        <f t="shared" si="0"/>
        <v>886</v>
      </c>
      <c r="BP94" s="60">
        <f t="shared" ref="BP94:EA94" si="1">SUM(BP23:BP93)</f>
        <v>2691</v>
      </c>
      <c r="BQ94" s="60">
        <f t="shared" si="1"/>
        <v>125</v>
      </c>
      <c r="BR94" s="60">
        <f t="shared" si="1"/>
        <v>58</v>
      </c>
      <c r="BS94" s="60">
        <f t="shared" si="1"/>
        <v>10</v>
      </c>
      <c r="BT94" s="60">
        <f t="shared" si="1"/>
        <v>2</v>
      </c>
      <c r="BU94" s="60">
        <f t="shared" si="1"/>
        <v>16</v>
      </c>
      <c r="BV94" s="60">
        <f t="shared" si="1"/>
        <v>7</v>
      </c>
      <c r="BW94" s="60">
        <f t="shared" si="1"/>
        <v>170</v>
      </c>
      <c r="BX94" s="60">
        <f t="shared" si="1"/>
        <v>188</v>
      </c>
      <c r="BY94" s="60">
        <f t="shared" si="1"/>
        <v>15</v>
      </c>
      <c r="BZ94" s="60">
        <f t="shared" si="1"/>
        <v>18</v>
      </c>
      <c r="CA94" s="60">
        <f t="shared" si="1"/>
        <v>9</v>
      </c>
      <c r="CB94" s="60">
        <f t="shared" si="1"/>
        <v>5</v>
      </c>
      <c r="CC94" s="60">
        <f t="shared" si="1"/>
        <v>129</v>
      </c>
      <c r="CD94" s="60">
        <f t="shared" si="1"/>
        <v>46</v>
      </c>
      <c r="CE94" s="60">
        <f t="shared" si="1"/>
        <v>1155</v>
      </c>
      <c r="CF94" s="60">
        <f t="shared" si="1"/>
        <v>10</v>
      </c>
      <c r="CG94" s="60">
        <f t="shared" si="1"/>
        <v>45</v>
      </c>
      <c r="CH94" s="60">
        <f t="shared" si="1"/>
        <v>55</v>
      </c>
      <c r="CI94" s="60">
        <f t="shared" si="1"/>
        <v>20</v>
      </c>
      <c r="CJ94" s="60">
        <f t="shared" si="1"/>
        <v>642</v>
      </c>
      <c r="CK94" s="60">
        <f t="shared" si="1"/>
        <v>27</v>
      </c>
      <c r="CL94" s="60">
        <f t="shared" si="1"/>
        <v>2</v>
      </c>
      <c r="CM94" s="60">
        <f t="shared" si="1"/>
        <v>8</v>
      </c>
      <c r="CN94" s="60">
        <f t="shared" si="1"/>
        <v>240</v>
      </c>
      <c r="CO94" s="60">
        <f t="shared" si="1"/>
        <v>565</v>
      </c>
      <c r="CP94" s="60">
        <f t="shared" si="1"/>
        <v>251</v>
      </c>
      <c r="CQ94" s="60">
        <f t="shared" si="1"/>
        <v>73</v>
      </c>
      <c r="CR94" s="60">
        <f t="shared" si="1"/>
        <v>480</v>
      </c>
      <c r="CS94" s="60">
        <f t="shared" si="1"/>
        <v>151</v>
      </c>
      <c r="CT94" s="60">
        <f t="shared" si="1"/>
        <v>28</v>
      </c>
      <c r="CU94" s="60">
        <f t="shared" si="1"/>
        <v>155</v>
      </c>
      <c r="CV94" s="60">
        <f t="shared" si="1"/>
        <v>350</v>
      </c>
      <c r="CW94" s="60">
        <f t="shared" si="1"/>
        <v>2</v>
      </c>
      <c r="CX94" s="60">
        <f t="shared" si="1"/>
        <v>297</v>
      </c>
      <c r="CY94" s="60">
        <f t="shared" si="1"/>
        <v>392</v>
      </c>
      <c r="CZ94" s="60">
        <f t="shared" si="1"/>
        <v>82</v>
      </c>
      <c r="DA94" s="60">
        <f t="shared" si="1"/>
        <v>21</v>
      </c>
      <c r="DB94" s="60">
        <f t="shared" si="1"/>
        <v>550</v>
      </c>
      <c r="DC94" s="60">
        <f t="shared" si="1"/>
        <v>3</v>
      </c>
      <c r="DD94" s="60">
        <f t="shared" si="1"/>
        <v>5</v>
      </c>
      <c r="DE94" s="60">
        <f t="shared" si="1"/>
        <v>250</v>
      </c>
      <c r="DF94" s="60">
        <f t="shared" si="1"/>
        <v>85</v>
      </c>
      <c r="DG94" s="60">
        <f t="shared" si="1"/>
        <v>13</v>
      </c>
      <c r="DH94" s="60">
        <f t="shared" si="1"/>
        <v>52</v>
      </c>
      <c r="DI94" s="60">
        <f t="shared" si="1"/>
        <v>5</v>
      </c>
      <c r="DJ94" s="60">
        <f t="shared" si="1"/>
        <v>55</v>
      </c>
      <c r="DK94" s="61">
        <f t="shared" si="1"/>
        <v>35</v>
      </c>
      <c r="DL94" s="62">
        <f t="shared" si="1"/>
        <v>10</v>
      </c>
      <c r="DM94" s="60">
        <f t="shared" si="1"/>
        <v>223</v>
      </c>
      <c r="DN94" s="60">
        <f t="shared" si="1"/>
        <v>646</v>
      </c>
      <c r="DO94" s="60">
        <f t="shared" si="1"/>
        <v>7745</v>
      </c>
      <c r="DP94" s="60">
        <f t="shared" si="1"/>
        <v>2487</v>
      </c>
      <c r="DQ94" s="60">
        <f t="shared" si="1"/>
        <v>71</v>
      </c>
      <c r="DR94" s="60">
        <f t="shared" si="1"/>
        <v>6753</v>
      </c>
      <c r="DS94" s="60">
        <f t="shared" si="1"/>
        <v>29</v>
      </c>
      <c r="DT94" s="60">
        <f t="shared" si="1"/>
        <v>17</v>
      </c>
      <c r="DU94" s="60">
        <f t="shared" si="1"/>
        <v>6049</v>
      </c>
      <c r="DV94" s="60">
        <f t="shared" si="1"/>
        <v>786</v>
      </c>
      <c r="DW94" s="60">
        <f t="shared" si="1"/>
        <v>27</v>
      </c>
      <c r="DX94" s="60">
        <f t="shared" si="1"/>
        <v>124</v>
      </c>
      <c r="DY94" s="60">
        <f t="shared" si="1"/>
        <v>18980</v>
      </c>
      <c r="DZ94" s="60">
        <f t="shared" si="1"/>
        <v>1274</v>
      </c>
      <c r="EA94" s="60">
        <f t="shared" si="1"/>
        <v>516</v>
      </c>
      <c r="EB94" s="60">
        <f t="shared" ref="EB94:FL94" si="2">SUM(EB23:EB93)</f>
        <v>13987</v>
      </c>
      <c r="EC94" s="60">
        <f t="shared" si="2"/>
        <v>161</v>
      </c>
      <c r="ED94" s="60">
        <f t="shared" si="2"/>
        <v>9488</v>
      </c>
      <c r="EE94" s="60">
        <f t="shared" si="2"/>
        <v>357</v>
      </c>
      <c r="EF94" s="60">
        <f t="shared" si="2"/>
        <v>104</v>
      </c>
      <c r="EG94" s="60">
        <f t="shared" si="2"/>
        <v>30</v>
      </c>
      <c r="EH94" s="60">
        <f t="shared" si="2"/>
        <v>49</v>
      </c>
      <c r="EI94" s="60">
        <f t="shared" si="2"/>
        <v>16</v>
      </c>
      <c r="EJ94" s="60">
        <f t="shared" si="2"/>
        <v>85</v>
      </c>
      <c r="EK94" s="60">
        <f t="shared" si="2"/>
        <v>76</v>
      </c>
      <c r="EL94" s="60">
        <f t="shared" si="2"/>
        <v>4461</v>
      </c>
      <c r="EM94" s="60">
        <f t="shared" si="2"/>
        <v>0</v>
      </c>
      <c r="EN94" s="60">
        <f t="shared" si="2"/>
        <v>125</v>
      </c>
      <c r="EO94" s="60">
        <f t="shared" si="2"/>
        <v>1808</v>
      </c>
      <c r="EP94" s="60">
        <f t="shared" si="2"/>
        <v>29</v>
      </c>
      <c r="EQ94" s="60">
        <f t="shared" si="2"/>
        <v>17052</v>
      </c>
      <c r="ER94" s="60">
        <f t="shared" si="2"/>
        <v>165</v>
      </c>
      <c r="ES94" s="60">
        <f t="shared" si="2"/>
        <v>159</v>
      </c>
      <c r="ET94" s="60">
        <f t="shared" si="2"/>
        <v>2687</v>
      </c>
      <c r="EU94" s="60">
        <f t="shared" si="2"/>
        <v>93</v>
      </c>
      <c r="EV94" s="60">
        <f t="shared" si="2"/>
        <v>2822</v>
      </c>
      <c r="EW94" s="63">
        <f t="shared" si="2"/>
        <v>77</v>
      </c>
      <c r="EX94" s="59">
        <f t="shared" si="2"/>
        <v>463288</v>
      </c>
      <c r="EY94" s="61">
        <f t="shared" si="2"/>
        <v>463288</v>
      </c>
      <c r="EZ94" s="62">
        <f t="shared" si="2"/>
        <v>470</v>
      </c>
      <c r="FA94" s="63">
        <f t="shared" si="2"/>
        <v>470</v>
      </c>
      <c r="FB94" s="59">
        <f t="shared" si="2"/>
        <v>102501</v>
      </c>
      <c r="FC94" s="60">
        <f t="shared" si="2"/>
        <v>4011</v>
      </c>
      <c r="FD94" s="60">
        <f t="shared" si="2"/>
        <v>1670</v>
      </c>
      <c r="FE94" s="60">
        <f t="shared" si="2"/>
        <v>2341</v>
      </c>
      <c r="FF94" s="60">
        <f t="shared" si="2"/>
        <v>98490</v>
      </c>
      <c r="FG94" s="63">
        <f t="shared" si="2"/>
        <v>5219</v>
      </c>
      <c r="FH94" s="59">
        <f t="shared" si="2"/>
        <v>65</v>
      </c>
      <c r="FI94" s="60">
        <f t="shared" si="2"/>
        <v>695</v>
      </c>
      <c r="FJ94" s="63">
        <f t="shared" si="2"/>
        <v>404</v>
      </c>
      <c r="FK94" s="59">
        <f t="shared" si="2"/>
        <v>1622</v>
      </c>
      <c r="FL94" s="63">
        <f t="shared" si="2"/>
        <v>1622</v>
      </c>
    </row>
  </sheetData>
  <mergeCells count="83">
    <mergeCell ref="CZ21:DD21"/>
    <mergeCell ref="DE21:DF21"/>
    <mergeCell ref="DI21:DK21"/>
    <mergeCell ref="CC21:CD21"/>
    <mergeCell ref="CE21:CG21"/>
    <mergeCell ref="CH21:CI21"/>
    <mergeCell ref="CJ21:CK21"/>
    <mergeCell ref="CL21:CM21"/>
    <mergeCell ref="CO21:CY21"/>
    <mergeCell ref="EL20:EW20"/>
    <mergeCell ref="FC20:FC21"/>
    <mergeCell ref="FD20:FE20"/>
    <mergeCell ref="FF20:FF21"/>
    <mergeCell ref="C21:C22"/>
    <mergeCell ref="D21:D22"/>
    <mergeCell ref="E21:E22"/>
    <mergeCell ref="BR21:BT21"/>
    <mergeCell ref="BU21:BV21"/>
    <mergeCell ref="BX21:CB21"/>
    <mergeCell ref="BN20:BQ20"/>
    <mergeCell ref="BR20:CY20"/>
    <mergeCell ref="CZ20:DH20"/>
    <mergeCell ref="DI20:DK20"/>
    <mergeCell ref="DL20:EF20"/>
    <mergeCell ref="EG20:EK20"/>
    <mergeCell ref="FB18:FG18"/>
    <mergeCell ref="FH18:FJ18"/>
    <mergeCell ref="FG19:FG21"/>
    <mergeCell ref="FH19:FJ20"/>
    <mergeCell ref="G20:G22"/>
    <mergeCell ref="H20:H22"/>
    <mergeCell ref="I20:I22"/>
    <mergeCell ref="J20:J22"/>
    <mergeCell ref="K20:K22"/>
    <mergeCell ref="L20:L22"/>
    <mergeCell ref="M20:M22"/>
    <mergeCell ref="O20:O22"/>
    <mergeCell ref="DL19:EK19"/>
    <mergeCell ref="EL19:EW19"/>
    <mergeCell ref="FB19:FB21"/>
    <mergeCell ref="FC19:FF19"/>
    <mergeCell ref="BN18:CY18"/>
    <mergeCell ref="CZ18:DK18"/>
    <mergeCell ref="FK18:FL20"/>
    <mergeCell ref="F19:F22"/>
    <mergeCell ref="G19:M19"/>
    <mergeCell ref="N19:N22"/>
    <mergeCell ref="P19:P22"/>
    <mergeCell ref="Q19:AE19"/>
    <mergeCell ref="AF19:BM19"/>
    <mergeCell ref="BN19:BQ19"/>
    <mergeCell ref="BR19:CY19"/>
    <mergeCell ref="CZ19:DK19"/>
    <mergeCell ref="DL18:EK18"/>
    <mergeCell ref="EL18:EW18"/>
    <mergeCell ref="EX18:EY20"/>
    <mergeCell ref="EZ18:FA20"/>
    <mergeCell ref="BN16:CY16"/>
    <mergeCell ref="CZ16:EK16"/>
    <mergeCell ref="EL16:FA16"/>
    <mergeCell ref="FB16:FL16"/>
    <mergeCell ref="C17:P17"/>
    <mergeCell ref="Q17:AE17"/>
    <mergeCell ref="AF17:BM17"/>
    <mergeCell ref="BN17:CY17"/>
    <mergeCell ref="CZ17:EK17"/>
    <mergeCell ref="EL17:EW17"/>
    <mergeCell ref="EX17:FA17"/>
    <mergeCell ref="FB17:FG17"/>
    <mergeCell ref="FH17:FJ17"/>
    <mergeCell ref="FK17:FL17"/>
    <mergeCell ref="C13:AE13"/>
    <mergeCell ref="A16:A22"/>
    <mergeCell ref="B16:B22"/>
    <mergeCell ref="C16:AE16"/>
    <mergeCell ref="AF16:BM16"/>
    <mergeCell ref="Q20:AE20"/>
    <mergeCell ref="AF20:AS20"/>
    <mergeCell ref="AT20:BM20"/>
    <mergeCell ref="C18:E20"/>
    <mergeCell ref="F18:P18"/>
    <mergeCell ref="Q18:AE18"/>
    <mergeCell ref="AF18:BM18"/>
  </mergeCells>
  <pageMargins left="0.48" right="0.19685039370078741" top="0.19685039370078741" bottom="0.19685039370078741" header="0.31496062992125984" footer="0.31496062992125984"/>
  <pageSetup paperSize="9" scale="49" fitToWidth="0" orientation="landscape" r:id="rId1"/>
  <colBreaks count="4" manualBreakCount="4">
    <brk id="31" max="92" man="1"/>
    <brk id="65" max="1048575" man="1"/>
    <brk id="103" max="92" man="1"/>
    <brk id="141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2022-03-02T05:51:17Z</cp:lastPrinted>
  <dcterms:created xsi:type="dcterms:W3CDTF">2022-03-01T12:43:36Z</dcterms:created>
  <dcterms:modified xsi:type="dcterms:W3CDTF">2022-03-02T05:57:06Z</dcterms:modified>
</cp:coreProperties>
</file>